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C:\Users\IUmana\Downloads\"/>
    </mc:Choice>
  </mc:AlternateContent>
  <xr:revisionPtr revIDLastSave="0" documentId="8_{892B9054-BDA3-459D-ADE0-41C11FC73857}" xr6:coauthVersionLast="47" xr6:coauthVersionMax="47" xr10:uidLastSave="{00000000-0000-0000-0000-000000000000}"/>
  <bookViews>
    <workbookView xWindow="3120" yWindow="495" windowWidth="16140" windowHeight="13695" xr2:uid="{A2A66445-2238-C044-8CE2-CABF4CE30353}"/>
  </bookViews>
  <sheets>
    <sheet name="Respuesta Punto 7" sheetId="2" r:id="rId1"/>
    <sheet name="Respuesta Punto 8" sheetId="3" r:id="rId2"/>
    <sheet name="Respuesta Punto 9" sheetId="4" r:id="rId3"/>
  </sheets>
  <definedNames>
    <definedName name="_xlnm._FilterDatabase" localSheetId="0" hidden="1">'Respuesta Punto 7'!$B$14:$U$171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8" i="4" l="1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U17" i="4"/>
  <c r="U16" i="4"/>
  <c r="U15" i="4"/>
  <c r="U14" i="4"/>
  <c r="U13" i="4"/>
  <c r="U12" i="4"/>
  <c r="U11" i="4"/>
  <c r="U10" i="4"/>
  <c r="U9" i="4"/>
  <c r="U8" i="4"/>
  <c r="U18" i="4" s="1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U8" i="3"/>
  <c r="U9" i="3" s="1"/>
  <c r="U170" i="2" l="1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8" i="2"/>
  <c r="U9" i="2"/>
  <c r="R170" i="2"/>
  <c r="S170" i="2"/>
</calcChain>
</file>

<file path=xl/sharedStrings.xml><?xml version="1.0" encoding="utf-8"?>
<sst xmlns="http://schemas.openxmlformats.org/spreadsheetml/2006/main" count="265" uniqueCount="183">
  <si>
    <t>7. Para las vigencias 2019, 2020, 2021, 2022, 2023 y 2024 indique cuantos casos de intento de suicidio se han presentado al interior de los colegios del distrito (Indique en cuáles colegios se han presentado)</t>
  </si>
  <si>
    <t>Número de casos notificados de intentos de suicidio con lugar de ocurrencia en establecimientos educativos. Bogotà D.C. Años 2019 a 2024*</t>
  </si>
  <si>
    <t xml:space="preserve">Tipología de conducta </t>
  </si>
  <si>
    <t>2024*</t>
  </si>
  <si>
    <t>Total</t>
  </si>
  <si>
    <t>Hombre</t>
  </si>
  <si>
    <t>Mujer</t>
  </si>
  <si>
    <t xml:space="preserve">Total </t>
  </si>
  <si>
    <t>Intento de Suicidio</t>
  </si>
  <si>
    <t xml:space="preserve">Fuente: Subsistema de Vigilancia Epidemiológica de la Conducta Suicida (SISVECOS). Base de datos: 2019 - 2023. Base de datos 2024* (información preliminar) Corte de información: 03-01-2025 </t>
  </si>
  <si>
    <t>Número de casos notificados de intentos de suicidio con ocurrencia en establecimientos educativos,  según unidad notificadora . Bogotà D.C. Años 2019 a 2024*</t>
  </si>
  <si>
    <t>Instituciones Notificadoras</t>
  </si>
  <si>
    <t>ADMINISTRADORA CLINICA LA COLINA SAS</t>
  </si>
  <si>
    <t>CASA IGUALDAD DE OPORTUNIDADES - H del SUR</t>
  </si>
  <si>
    <t>CENTRAL DE URGENCIAS NORTE</t>
  </si>
  <si>
    <t>CENTRO DE ATENCION DE URGENCIAS AV 68 ESIMED</t>
  </si>
  <si>
    <t>CENTRO DE ATENCION EN SALUD CAFAM CALLE 48</t>
  </si>
  <si>
    <t>CENTRO DE ATENCION EN SALUD CAFAM FLORESTA</t>
  </si>
  <si>
    <t>CENTRO DE ATENCION EN SALUD CAFAM KENNEDY</t>
  </si>
  <si>
    <t>CENTRO DE ATENCION EN SALUD CAFAM SUBA</t>
  </si>
  <si>
    <t>CENTRO DE INVESTIGACIONES DEL SISTEMA NERVIOSO - SEDE CAMPO NUEVO</t>
  </si>
  <si>
    <t>CENTRO DE SALUD PABLO VI BOSA</t>
  </si>
  <si>
    <t>CENTRO DE SALUD TRINIDAD GALÁN</t>
  </si>
  <si>
    <t>CENTRO MEDICO COLSUBSIDIO CL 26 - TEUSAQUILLO</t>
  </si>
  <si>
    <t>CENTRO MEDICO COLSUBSIDIO UNICENTRO DE OCCIDENTE</t>
  </si>
  <si>
    <t>CENTRO MEDICO ZONA IN LOCAL 100</t>
  </si>
  <si>
    <t>CENTRO POLICLINICO DEL OLAYA</t>
  </si>
  <si>
    <t>CENTRO REGULADOR DE URGENCIAS Y EMERGENCIAS - CRUE</t>
  </si>
  <si>
    <t>CLINICA COLSANITAS REINA SOFIA SA - Usaquen</t>
  </si>
  <si>
    <t>CLINICA COLSUBSIDIO CIUDAD ROMA</t>
  </si>
  <si>
    <t>CLINICA DE MARLY SA</t>
  </si>
  <si>
    <t>CLINICA DEL OCCIDENTE S A</t>
  </si>
  <si>
    <t>CLINICA DEL OCCIDENTE SA</t>
  </si>
  <si>
    <t>CLINICA INFANTIL SANTA MARIA DEL LAGO</t>
  </si>
  <si>
    <t>CLINICA JUAN N CORPAS LTDA</t>
  </si>
  <si>
    <t>CLINICA LA INMACULADA</t>
  </si>
  <si>
    <t>CLINICA LOS NOGALES SAS</t>
  </si>
  <si>
    <t>CLINICA NUEVA EL LAGO SAS -  SEDE CALLE 76</t>
  </si>
  <si>
    <t>CLINICA PALERMO</t>
  </si>
  <si>
    <t>CLINICA PEDIATRICA</t>
  </si>
  <si>
    <t>CLINICA RETORNAR SAS</t>
  </si>
  <si>
    <t>CLINICA SANTO TOMAS S.A.</t>
  </si>
  <si>
    <t>CLINICA SEDE 112</t>
  </si>
  <si>
    <t>CLINICA UNIVERSITARIA COLOMBIA</t>
  </si>
  <si>
    <t>CM COLSANITAS PREMIUM COLINA CAMPESTRE</t>
  </si>
  <si>
    <t>COLEGIO  ESMERALDA  ARBOLEDA CADAVID IED - Sede A - Bosa</t>
  </si>
  <si>
    <t>COLEGIO AGUSTINIANO NORTE - Sede A - Suba</t>
  </si>
  <si>
    <t>COLEGIO ALFONSO REYES ECHANDIA (IED) - Sede A - Bosa</t>
  </si>
  <si>
    <t>COLEGIO BILINGUE RICHMOND - Sede A - Suba</t>
  </si>
  <si>
    <t>COLEGIO BRAZUELOS (IED) - Sede A - Usme</t>
  </si>
  <si>
    <t>COLEGIO CAFAM - Sede A - Engativa</t>
  </si>
  <si>
    <t>COLEGIO CARLOS ARANGO VELEZ (IED) - Sede A - Kennedy</t>
  </si>
  <si>
    <t>COLEGIO CASABLANCA - Sede A - Usaquén</t>
  </si>
  <si>
    <t>COLEGIO CASTILLA (IED) - Sede A - Kennedy</t>
  </si>
  <si>
    <t>COLEGIO COLSUBSIDIO CHICALA - Sede A - Bosa</t>
  </si>
  <si>
    <t>COLEGIO DELIA ZAPATA OLIVELLA (IED) - Sede A - Suba</t>
  </si>
  <si>
    <t>COLEGIO DIOS ES AMOR LUCERO ALTO - Sede A - Ciudad Bolivar</t>
  </si>
  <si>
    <t>COLEGIO EL CORTIJO - VIANEY (IED) - Sede B - Usme</t>
  </si>
  <si>
    <t>COLEGIO FLORENTINO GONZALEZ (IED) - Sede A - San Cristóbal</t>
  </si>
  <si>
    <t>COLEGIO FRANCISCO PRIMERO S.S. (IED) - Sede A - Barrios Unidos</t>
  </si>
  <si>
    <t>COLEGIO GRAN YOMASA (IED) - Sede A - Usme</t>
  </si>
  <si>
    <t>COLEGIO GRANCOLOMBIANO (IED) - Sede A - Bosa</t>
  </si>
  <si>
    <t>COLEGIO GUSTAVO RESTREPO (IED) - Sede A - Rafael Uribe</t>
  </si>
  <si>
    <t>COLEGIO HOGAR DE NAZARETH - Sede A - Suba</t>
  </si>
  <si>
    <t>COLEGIO INEM FRANCISCO DE PAULA SANTANDER (IED) - Sede B - Kennedy</t>
  </si>
  <si>
    <t>COLEGIO JORGE GAITAN CORTES (IED) - Sede A - Engativa</t>
  </si>
  <si>
    <t>COLEGIO JOSE JOAQUIN CASAS (IED) - Sede A - Puente Aranda</t>
  </si>
  <si>
    <t>COLEGIO KAPEIROT - Sede A - Puente Aranda</t>
  </si>
  <si>
    <t>COLEGIO LA VICTORIA (IED) - Sede A - San Cristóbal</t>
  </si>
  <si>
    <t>COLEGIO LAS MERCEDES (IED) - Sede A - Engativa</t>
  </si>
  <si>
    <t>COLEGIO LEONARDO POSADA PEDRAZA (IED) - Sede A - Bosa</t>
  </si>
  <si>
    <t>COLEGIO LICEO FEMENINO MERCEDES NARIÑO (IED) - Sede A - Rafael Uribe</t>
  </si>
  <si>
    <t>COLEGIO LUTERANO SAN LUCAS - Sede A - Kennedy</t>
  </si>
  <si>
    <t>COLEGIO MANUEL CEPEDA VARGAS (IED) - Sede A - Kennedy</t>
  </si>
  <si>
    <t>COLEGIO MARSELLA (IED) - Sede A - Kennedy</t>
  </si>
  <si>
    <t>COLEGIO MIRAVALLES (IED) - Sede A - Usme</t>
  </si>
  <si>
    <t>COLEGIO MONTEBELLO (IED) - Sede A - San Cristóbal</t>
  </si>
  <si>
    <t>COLEGIO NICOLAS GOMEZ DAVILA (IED) - Sede A - Ciudad Bolivar</t>
  </si>
  <si>
    <t>COLEGIO NUEVA ESPERANZA (IED) - Sede A - Usme</t>
  </si>
  <si>
    <t>COLEGIO OFELIA URIBE DE ACOSTA (IED) - Sede A - Usme</t>
  </si>
  <si>
    <t>COLEGIO PSICOPEDAGOGICO LA ACACIA LTDA - Sede A - Ciudad Bolivar</t>
  </si>
  <si>
    <t>COLEGIO RODOLFO LLINAS (IED) - Sede A - Engativa</t>
  </si>
  <si>
    <t>COLEGIO RURAL PASQUILLA (IED) - Sede A - Ciudad Bolivar</t>
  </si>
  <si>
    <t>COLEGIO SAN AGUSTIN (IED) - Sede A - Rafael Uribe</t>
  </si>
  <si>
    <t>COLEGIO TECNICO TOMAS RUEDA VARGAS (IED) - Sede A - San Cristóbal</t>
  </si>
  <si>
    <t>COLEGIO TENERIFE - GRANADA SUR (IED) - Sede A - Usme</t>
  </si>
  <si>
    <t>COLEGIO TOM ADAMS (IED) - Sede A - Kennedy</t>
  </si>
  <si>
    <t>COMUNIDAD - ESPACIO VIVIENDA ENGATIVÁ</t>
  </si>
  <si>
    <t>COMUNIDAD URGENCIAS Y EMERGENCIAS SAN CRISTOBAL</t>
  </si>
  <si>
    <t>CONGREGACION DE LAS HERMANAS DE LA CARIDAD DOMINIC</t>
  </si>
  <si>
    <t>CORPORACIÓN UNIVERSITARIA MINUTO DE DIOS SEDE A - Engativa</t>
  </si>
  <si>
    <t>CRUZ ROJA COLOMBIANA SCB SEDE ALQUERIA</t>
  </si>
  <si>
    <t>CRUZ ROJA COLOMBIANA SECCIONAL CUNDINAMARCA Y BOGO</t>
  </si>
  <si>
    <t>DEPARTAMENTO MEDICO</t>
  </si>
  <si>
    <t>DISPENSARIO ESCUELA MILITAR DE CADETES</t>
  </si>
  <si>
    <t>DISPENSARIO MEDICO CANTON SUR</t>
  </si>
  <si>
    <t>EMERMEDICA SA -</t>
  </si>
  <si>
    <t>EMI SA - FONTIBON</t>
  </si>
  <si>
    <t>EMPRESA DE MEDICINA INTEGRAL EMI SAS</t>
  </si>
  <si>
    <t>EMPRESA DE MEDICINA INTEGRAL EMI SAS SERVICIO DE A</t>
  </si>
  <si>
    <t>EPS SANITAS CENTRO MEDICO PALERMO</t>
  </si>
  <si>
    <t>EPS SANITAS CENTRO MEDICO SUBA</t>
  </si>
  <si>
    <t>EPS SANITAS UNIDAD DE URGENCIAS NORTE</t>
  </si>
  <si>
    <t>EPS SANITAS UNIDAD DE URGENCIAS PUENTE ARANDA</t>
  </si>
  <si>
    <t>ESCUELA TECNOLOGICA INSTITUTO TECNICO CENTRAL - Sede A - Los Mártires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</si>
  <si>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</si>
  <si>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</si>
  <si>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</si>
  <si>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</si>
  <si>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</si>
  <si>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</si>
  <si>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FUNDACION UNIVERSITARIA KONRAD LORENZ-CENTRO PSICOLOGIA CLINICA-H.Chapinero</t>
  </si>
  <si>
    <t>GIMNASIO REAL AMERICANO - Sede A - Bosa</t>
  </si>
  <si>
    <t>HOSPITAL DE BOSA</t>
  </si>
  <si>
    <t>HOSPITAL INFANTIL UNIVERSITARIO DE SAN JOSE</t>
  </si>
  <si>
    <t>HOSPITAL MILITAR CENTRAL</t>
  </si>
  <si>
    <t>HOSPITAL PEDIATRICO TINTAL</t>
  </si>
  <si>
    <t>HOSPITAL UNIVERSITARIO BARRIOS UNIDOS - MEDERI</t>
  </si>
  <si>
    <t>HOSPITAL UNIVERSITARIO CLINICA SAN RAFAEL</t>
  </si>
  <si>
    <t>HOSPITAL UNIVERSITARIO SAN IGNACIO</t>
  </si>
  <si>
    <t>INNOVA SCHOOLS NIZA - Sede A - Suba</t>
  </si>
  <si>
    <t>INSTITUTO COLOMBIANO DEL SISTEMA NERVIOSO</t>
  </si>
  <si>
    <t>INSTITUTO PEDAGOGICO ARTURO RAMIREZ MONTUFAR - Sede A - Teusaquillo</t>
  </si>
  <si>
    <t>LICEO CARMELITA - Sede A - Kennedy</t>
  </si>
  <si>
    <t>LICEO CATOLICO - Sede A - Barrios Unidos</t>
  </si>
  <si>
    <t>LINEA 106 SDS</t>
  </si>
  <si>
    <t>MEDIEXPRESS SEDE 3</t>
  </si>
  <si>
    <t>MODELO EN SALUD TERRITORIAL SUBREDSUR</t>
  </si>
  <si>
    <t>MODELO EN SALUD TERRITORIAL SUR OCCIDENTE</t>
  </si>
  <si>
    <t>PARQUES DE BOGOTA ( IED ) SEDE A - Bosa</t>
  </si>
  <si>
    <t>SALUD MENTAL CENTRO ORIENTE</t>
  </si>
  <si>
    <t>SALUD MENTAL SUBRED NORTE</t>
  </si>
  <si>
    <t>SALUD MENTAL SUBRED SUR OCCIDENTE</t>
  </si>
  <si>
    <t>SERVIMED IPS SA UNIDAD MEDICA NORTE</t>
  </si>
  <si>
    <t>SERVISALUD QCL OCCIDENTE</t>
  </si>
  <si>
    <t>SOCIEDAD DE CIRUGIA DE BOGOTA HOSPITAL DE SAN JOSE</t>
  </si>
  <si>
    <t>UNIDAD DE SERVICIOS DE SALUD BOSA</t>
  </si>
  <si>
    <t>UNIDAD DE SERVICIOS DE SALUD CENTRO DE SERVICIOS E</t>
  </si>
  <si>
    <t>UNIDAD DE SERVICIOS DE SALUD CHIRCALES</t>
  </si>
  <si>
    <t>UNIDAD DE SERVICIOS DE SALUD ENGATIVA CALLE 80</t>
  </si>
  <si>
    <t>UNIDAD DE SERVICIOS DE SALUD ENGATIVÁ CL 80</t>
  </si>
  <si>
    <t>UNIDAD DE SERVICIOS DE SALUD FONTIBON</t>
  </si>
  <si>
    <t>UNIDAD DE SERVICIOS DE SALUD FONTIBÓN</t>
  </si>
  <si>
    <t>UNIDAD DE SERVICIOS DE SALUD MEISSEN</t>
  </si>
  <si>
    <t>UNIDAD DE SERVICIOS DE SALUD OCCIDENTE DE KENNEDY</t>
  </si>
  <si>
    <t>UNIDAD DE SERVICIOS DE SALUD OLARTE</t>
  </si>
  <si>
    <t>UNIDAD DE SERVICIOS DE SALUD PATIO BONITO TINTAL</t>
  </si>
  <si>
    <t>UNIDAD DE SERVICIOS DE SALUD SAN BLAS</t>
  </si>
  <si>
    <t>UNIDAD DE SERVICIOS DE SALUD SANTA CLARA</t>
  </si>
  <si>
    <t>UNIDAD DE SERVICIOS DE SALUD SANTA LIBRADA I</t>
  </si>
  <si>
    <t>UNIDAD DE SERVICIOS DE SALUD SIMON BOLIVAR</t>
  </si>
  <si>
    <t>UNIDAD DE SERVICIOS DE SALUD TINTAL</t>
  </si>
  <si>
    <t>UNIDAD DE SERVICIOS DE SALUD VICTORIA</t>
  </si>
  <si>
    <t>UNIDAD DE SERVICIOS DE SALUD VISTA HERMOSA</t>
  </si>
  <si>
    <t>UNIDAD DE SERVICIOS KENNEDY - COMPENSAR</t>
  </si>
  <si>
    <t>UNIDAD DE SERVICIOS SUBA COMPENSAR</t>
  </si>
  <si>
    <t>UNIDAD MEDICA SANTAFE UNICENTRO</t>
  </si>
  <si>
    <t>URGENCIAS Y EMERGENCIAS SUBRED SUR</t>
  </si>
  <si>
    <t>USS ENGATIVÁ CL 80</t>
  </si>
  <si>
    <t>USS MEISSEN</t>
  </si>
  <si>
    <t>VIRREY SOLIS IPS  AMERICAS</t>
  </si>
  <si>
    <t>VIRREY SOLIS IPS SA  - CLINICA SUBA</t>
  </si>
  <si>
    <t>VIRREY SOLIS IPS SA AMERICAS</t>
  </si>
  <si>
    <t>VIRREY SOLIS IPS SA CL 98</t>
  </si>
  <si>
    <t>VIRREY SOLIS IPS SA OLAYA</t>
  </si>
  <si>
    <t>VIRREY SOLIS IPS SAGRAN PLAZA BOSA</t>
  </si>
  <si>
    <t>8. Para las vigencias 2019, 2020, 2021, 2022, 2023 y 2024 indique cuantos casos de intento de suicidio se han presentado que involucren estudiantes del distrito</t>
  </si>
  <si>
    <t>Número de casos notificados de intentos de suicidio según ocupación estudiante. Bogotà D.C. Años 2019 a 2024*</t>
  </si>
  <si>
    <t>Ocupación</t>
  </si>
  <si>
    <t>Estudiante</t>
  </si>
  <si>
    <t>9. Para las dos preguntas anteriores detalle cuál fue el detonante del intento de suicidio.</t>
  </si>
  <si>
    <t>Número de casos notificados de intentos de suicidio, según factor desencadenante de la conducta. Bogotà D.C. Años 2019 a 2024*</t>
  </si>
  <si>
    <t>Factor desencadenante</t>
  </si>
  <si>
    <t>Confictos de pareja</t>
  </si>
  <si>
    <t>Enfermedad crónica discapacitante</t>
  </si>
  <si>
    <t>Problemas juridicos</t>
  </si>
  <si>
    <t>Suicidio de un amigo</t>
  </si>
  <si>
    <t>Problemas economicos</t>
  </si>
  <si>
    <t>Maltrato</t>
  </si>
  <si>
    <t>Muerte de un familiar</t>
  </si>
  <si>
    <t>Problemas laborales</t>
  </si>
  <si>
    <t>Escolar Educativo</t>
  </si>
  <si>
    <t>Problemas familiares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</si>
</sst>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12"/>
      <color theme="1"/>
      <name val="Arial Narrow"/>
      <family val="2"/>
    </font>
    <font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22" xfId="0" applyFont="1" applyBorder="1"/>
    <xf numFmtId="0" fontId="1" fillId="0" borderId="24" xfId="0" applyFont="1" applyBorder="1"/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30" xfId="0" applyFont="1" applyBorder="1"/>
    <xf numFmtId="0" fontId="1" fillId="0" borderId="34" xfId="0" applyFont="1" applyBorder="1"/>
    <xf numFmtId="0" fontId="1" fillId="0" borderId="35" xfId="0" applyFont="1" applyBorder="1"/>
    <xf numFmtId="0" fontId="3" fillId="0" borderId="38" xfId="0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0" fontId="3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0" fontId="1" fillId="0" borderId="43" xfId="0" applyFont="1" applyBorder="1"/>
    <xf numFmtId="0" fontId="1" fillId="0" borderId="44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6" fillId="0" borderId="18" xfId="0" applyFont="1" applyBorder="1" applyAlignment="1">
      <alignment wrapText="1"/>
    </xf>
    <xf numFmtId="0" fontId="6" fillId="0" borderId="18" xfId="0" applyFont="1" applyBorder="1" applyAlignment="1">
      <alignment horizontal="left" wrapText="1"/>
    </xf>
    <xf numFmtId="0" fontId="6" fillId="0" borderId="19" xfId="0" applyFont="1" applyBorder="1" applyAlignment="1">
      <alignment wrapText="1"/>
    </xf>
    <xf numFmtId="0" fontId="3" fillId="0" borderId="38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4" fillId="0" borderId="6" xfId="0" applyFont="1" applyBorder="1" applyAlignment="1">
      <alignment horizontal="center" textRotation="90"/>
    </xf>
    <xf numFmtId="0" fontId="4" fillId="0" borderId="27" xfId="0" applyFont="1" applyBorder="1" applyAlignment="1">
      <alignment horizontal="center" textRotation="90"/>
    </xf>
    <xf numFmtId="0" fontId="3" fillId="0" borderId="41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4" fillId="0" borderId="8" xfId="0" applyFont="1" applyBorder="1" applyAlignment="1">
      <alignment horizontal="center" textRotation="90"/>
    </xf>
    <xf numFmtId="0" fontId="4" fillId="0" borderId="14" xfId="0" applyFont="1" applyBorder="1" applyAlignment="1">
      <alignment horizontal="center" textRotation="90"/>
    </xf>
    <xf numFmtId="0" fontId="6" fillId="0" borderId="42" xfId="0" applyFont="1" applyBorder="1"/>
    <xf numFmtId="0" fontId="6" fillId="0" borderId="1" xfId="0" applyFont="1" applyBorder="1"/>
    <xf numFmtId="0" fontId="6" fillId="0" borderId="41" xfId="0" applyFont="1" applyBorder="1"/>
    <xf numFmtId="0" fontId="6" fillId="0" borderId="8" xfId="0" applyFont="1" applyBorder="1"/>
    <xf numFmtId="0" fontId="6" fillId="0" borderId="40" xfId="0" applyFont="1" applyBorder="1"/>
    <xf numFmtId="0" fontId="6" fillId="0" borderId="11" xfId="0" applyFont="1" applyBorder="1"/>
    <xf numFmtId="0" fontId="6" fillId="0" borderId="12" xfId="0" applyFont="1" applyBorder="1"/>
    <xf numFmtId="0" fontId="5" fillId="0" borderId="24" xfId="0" applyFont="1" applyBorder="1"/>
    <xf numFmtId="0" fontId="5" fillId="0" borderId="39" xfId="0" applyFont="1" applyBorder="1"/>
    <xf numFmtId="0" fontId="5" fillId="0" borderId="22" xfId="0" applyFont="1" applyBorder="1"/>
    <xf numFmtId="0" fontId="5" fillId="0" borderId="23" xfId="0" applyFont="1" applyBorder="1"/>
    <xf numFmtId="0" fontId="5" fillId="2" borderId="0" xfId="0" applyFont="1" applyFill="1"/>
    <xf numFmtId="0" fontId="5" fillId="0" borderId="2" xfId="0" applyFont="1" applyBorder="1"/>
    <xf numFmtId="0" fontId="5" fillId="0" borderId="40" xfId="0" applyFont="1" applyBorder="1"/>
    <xf numFmtId="0" fontId="5" fillId="0" borderId="11" xfId="0" applyFont="1" applyBorder="1"/>
    <xf numFmtId="0" fontId="5" fillId="0" borderId="15" xfId="0" applyFont="1" applyBorder="1"/>
    <xf numFmtId="0" fontId="5" fillId="0" borderId="10" xfId="0" applyFont="1" applyBorder="1"/>
    <xf numFmtId="0" fontId="3" fillId="0" borderId="25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5B732-3CE0-5943-B976-32547FF0209B}">
  <dimension ref="B2:U187"/>
  <sheetViews>
    <sheetView tabSelected="1" zoomScale="95" zoomScaleNormal="95" workbookViewId="0">
      <selection activeCell="V18" sqref="V18"/>
    </sheetView>
  </sheetViews>
  <sheetFormatPr defaultColWidth="10.75" defaultRowHeight="15.75"/>
  <cols>
    <col min="1" max="1" width="10.75" style="23"/>
    <col min="2" max="2" width="50.875" style="23" bestFit="1" customWidth="1"/>
    <col min="3" max="20" width="4.25" style="23" customWidth="1"/>
    <col min="21" max="21" width="4.5" style="23" bestFit="1" customWidth="1"/>
    <col min="22" max="16384" width="10.75" style="23"/>
  </cols>
  <sheetData>
    <row r="2" spans="2:21" ht="16.5" thickBot="1"/>
    <row r="3" spans="2:21" ht="42.75" customHeight="1" thickBot="1">
      <c r="B3" s="56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8"/>
    </row>
    <row r="4" spans="2:21" ht="16.5" thickBot="1"/>
    <row r="5" spans="2:21" ht="16.5" thickBot="1">
      <c r="B5" s="63" t="s">
        <v>1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5"/>
    </row>
    <row r="6" spans="2:21">
      <c r="B6" s="54" t="s">
        <v>2</v>
      </c>
      <c r="C6" s="70">
        <v>2019</v>
      </c>
      <c r="D6" s="53"/>
      <c r="E6" s="53"/>
      <c r="F6" s="53">
        <v>2020</v>
      </c>
      <c r="G6" s="53"/>
      <c r="H6" s="53"/>
      <c r="I6" s="53">
        <v>2021</v>
      </c>
      <c r="J6" s="53"/>
      <c r="K6" s="53"/>
      <c r="L6" s="53">
        <v>2022</v>
      </c>
      <c r="M6" s="53"/>
      <c r="N6" s="53"/>
      <c r="O6" s="53">
        <v>2023</v>
      </c>
      <c r="P6" s="53"/>
      <c r="Q6" s="53"/>
      <c r="R6" s="53" t="s">
        <v>3</v>
      </c>
      <c r="S6" s="53"/>
      <c r="T6" s="62"/>
      <c r="U6" s="54" t="s">
        <v>4</v>
      </c>
    </row>
    <row r="7" spans="2:21" ht="44.25" thickBot="1">
      <c r="B7" s="55"/>
      <c r="C7" s="28" t="s">
        <v>5</v>
      </c>
      <c r="D7" s="29" t="s">
        <v>6</v>
      </c>
      <c r="E7" s="29" t="s">
        <v>7</v>
      </c>
      <c r="F7" s="29" t="s">
        <v>5</v>
      </c>
      <c r="G7" s="29" t="s">
        <v>6</v>
      </c>
      <c r="H7" s="29" t="s">
        <v>7</v>
      </c>
      <c r="I7" s="30" t="s">
        <v>5</v>
      </c>
      <c r="J7" s="30" t="s">
        <v>6</v>
      </c>
      <c r="K7" s="30" t="s">
        <v>7</v>
      </c>
      <c r="L7" s="30" t="s">
        <v>5</v>
      </c>
      <c r="M7" s="30" t="s">
        <v>6</v>
      </c>
      <c r="N7" s="30" t="s">
        <v>7</v>
      </c>
      <c r="O7" s="30" t="s">
        <v>5</v>
      </c>
      <c r="P7" s="30" t="s">
        <v>6</v>
      </c>
      <c r="Q7" s="30" t="s">
        <v>7</v>
      </c>
      <c r="R7" s="30" t="s">
        <v>5</v>
      </c>
      <c r="S7" s="30" t="s">
        <v>6</v>
      </c>
      <c r="T7" s="31" t="s">
        <v>7</v>
      </c>
      <c r="U7" s="55"/>
    </row>
    <row r="8" spans="2:21" s="47" customFormat="1" ht="17.25" thickBot="1">
      <c r="B8" s="43" t="s">
        <v>8</v>
      </c>
      <c r="C8" s="44">
        <v>6</v>
      </c>
      <c r="D8" s="45">
        <v>17</v>
      </c>
      <c r="E8" s="45">
        <v>23</v>
      </c>
      <c r="F8" s="45">
        <v>0</v>
      </c>
      <c r="G8" s="45">
        <v>3</v>
      </c>
      <c r="H8" s="45">
        <v>3</v>
      </c>
      <c r="I8" s="45">
        <v>1</v>
      </c>
      <c r="J8" s="45">
        <v>8</v>
      </c>
      <c r="K8" s="45">
        <v>9</v>
      </c>
      <c r="L8" s="45">
        <v>18</v>
      </c>
      <c r="M8" s="45">
        <v>78</v>
      </c>
      <c r="N8" s="45">
        <v>96</v>
      </c>
      <c r="O8" s="45">
        <v>16</v>
      </c>
      <c r="P8" s="45">
        <v>70</v>
      </c>
      <c r="Q8" s="45">
        <v>86</v>
      </c>
      <c r="R8" s="45">
        <v>19</v>
      </c>
      <c r="S8" s="45">
        <v>45</v>
      </c>
      <c r="T8" s="46">
        <v>64</v>
      </c>
      <c r="U8" s="43">
        <f>+T8+Q8+N8+K8+H8+E8</f>
        <v>281</v>
      </c>
    </row>
    <row r="9" spans="2:21" s="47" customFormat="1" ht="17.25" thickBot="1">
      <c r="B9" s="48" t="s">
        <v>4</v>
      </c>
      <c r="C9" s="49">
        <v>6</v>
      </c>
      <c r="D9" s="50">
        <v>17</v>
      </c>
      <c r="E9" s="50">
        <v>23</v>
      </c>
      <c r="F9" s="51">
        <v>0</v>
      </c>
      <c r="G9" s="52">
        <v>3</v>
      </c>
      <c r="H9" s="50">
        <v>3</v>
      </c>
      <c r="I9" s="50">
        <v>1</v>
      </c>
      <c r="J9" s="50">
        <v>8</v>
      </c>
      <c r="K9" s="50">
        <v>9</v>
      </c>
      <c r="L9" s="50">
        <v>18</v>
      </c>
      <c r="M9" s="50">
        <v>78</v>
      </c>
      <c r="N9" s="50">
        <v>96</v>
      </c>
      <c r="O9" s="50">
        <v>16</v>
      </c>
      <c r="P9" s="50">
        <v>70</v>
      </c>
      <c r="Q9" s="50">
        <v>86</v>
      </c>
      <c r="R9" s="50">
        <v>19</v>
      </c>
      <c r="S9" s="50">
        <v>45</v>
      </c>
      <c r="T9" s="51">
        <v>64</v>
      </c>
      <c r="U9" s="48">
        <f>+T9+Q9+N9+K9+H9+E9</f>
        <v>281</v>
      </c>
    </row>
    <row r="10" spans="2:21" ht="16.5" thickBot="1">
      <c r="B10" s="66" t="s">
        <v>9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8"/>
    </row>
    <row r="12" spans="2:21" ht="16.5" thickBot="1"/>
    <row r="13" spans="2:21" ht="16.5" thickBot="1">
      <c r="B13" s="63" t="s">
        <v>10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5"/>
    </row>
    <row r="14" spans="2:21">
      <c r="B14" s="54" t="s">
        <v>11</v>
      </c>
      <c r="C14" s="70">
        <v>2019</v>
      </c>
      <c r="D14" s="53"/>
      <c r="E14" s="53"/>
      <c r="F14" s="53">
        <v>2020</v>
      </c>
      <c r="G14" s="53"/>
      <c r="H14" s="53"/>
      <c r="I14" s="53">
        <v>2021</v>
      </c>
      <c r="J14" s="53"/>
      <c r="K14" s="53"/>
      <c r="L14" s="53">
        <v>2022</v>
      </c>
      <c r="M14" s="53"/>
      <c r="N14" s="53"/>
      <c r="O14" s="53">
        <v>2023</v>
      </c>
      <c r="P14" s="53"/>
      <c r="Q14" s="53"/>
      <c r="R14" s="53" t="s">
        <v>3</v>
      </c>
      <c r="S14" s="53"/>
      <c r="T14" s="62"/>
      <c r="U14" s="54" t="s">
        <v>4</v>
      </c>
    </row>
    <row r="15" spans="2:21" ht="43.5">
      <c r="B15" s="69"/>
      <c r="C15" s="32" t="s">
        <v>5</v>
      </c>
      <c r="D15" s="33" t="s">
        <v>6</v>
      </c>
      <c r="E15" s="33" t="s">
        <v>7</v>
      </c>
      <c r="F15" s="33" t="s">
        <v>5</v>
      </c>
      <c r="G15" s="33" t="s">
        <v>6</v>
      </c>
      <c r="H15" s="33" t="s">
        <v>7</v>
      </c>
      <c r="I15" s="34" t="s">
        <v>5</v>
      </c>
      <c r="J15" s="34" t="s">
        <v>6</v>
      </c>
      <c r="K15" s="34" t="s">
        <v>7</v>
      </c>
      <c r="L15" s="34" t="s">
        <v>5</v>
      </c>
      <c r="M15" s="34" t="s">
        <v>6</v>
      </c>
      <c r="N15" s="34" t="s">
        <v>7</v>
      </c>
      <c r="O15" s="34" t="s">
        <v>5</v>
      </c>
      <c r="P15" s="34" t="s">
        <v>6</v>
      </c>
      <c r="Q15" s="34" t="s">
        <v>7</v>
      </c>
      <c r="R15" s="34" t="s">
        <v>5</v>
      </c>
      <c r="S15" s="34" t="s">
        <v>6</v>
      </c>
      <c r="T15" s="35" t="s">
        <v>7</v>
      </c>
      <c r="U15" s="69"/>
    </row>
    <row r="16" spans="2:21">
      <c r="B16" s="25" t="s">
        <v>12</v>
      </c>
      <c r="C16" s="36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2</v>
      </c>
      <c r="N16" s="37">
        <v>2</v>
      </c>
      <c r="O16" s="37">
        <v>0</v>
      </c>
      <c r="P16" s="37">
        <v>1</v>
      </c>
      <c r="Q16" s="37">
        <v>1</v>
      </c>
      <c r="R16" s="37">
        <v>1</v>
      </c>
      <c r="S16" s="37">
        <v>0</v>
      </c>
      <c r="T16" s="37">
        <v>1</v>
      </c>
      <c r="U16" s="37">
        <f>+T16+Q16+N16+K16+H16+E16</f>
        <v>4</v>
      </c>
    </row>
    <row r="17" spans="2:21">
      <c r="B17" s="25" t="s">
        <v>13</v>
      </c>
      <c r="C17" s="36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1</v>
      </c>
      <c r="N17" s="37">
        <v>1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f t="shared" ref="U17:U80" si="0">+T17+Q17+N17+K17+H17+E17</f>
        <v>1</v>
      </c>
    </row>
    <row r="18" spans="2:21">
      <c r="B18" s="26" t="s">
        <v>14</v>
      </c>
      <c r="C18" s="36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1</v>
      </c>
      <c r="T18" s="37">
        <v>1</v>
      </c>
      <c r="U18" s="37">
        <f t="shared" si="0"/>
        <v>1</v>
      </c>
    </row>
    <row r="19" spans="2:21">
      <c r="B19" s="25" t="s">
        <v>15</v>
      </c>
      <c r="C19" s="36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f t="shared" si="0"/>
        <v>0</v>
      </c>
    </row>
    <row r="20" spans="2:21">
      <c r="B20" s="26" t="s">
        <v>16</v>
      </c>
      <c r="C20" s="36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1</v>
      </c>
      <c r="T20" s="37">
        <v>1</v>
      </c>
      <c r="U20" s="37">
        <f t="shared" si="0"/>
        <v>1</v>
      </c>
    </row>
    <row r="21" spans="2:21">
      <c r="B21" s="25" t="s">
        <v>17</v>
      </c>
      <c r="C21" s="36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1</v>
      </c>
      <c r="K21" s="37">
        <v>1</v>
      </c>
      <c r="L21" s="37">
        <v>0</v>
      </c>
      <c r="M21" s="37">
        <v>1</v>
      </c>
      <c r="N21" s="37">
        <v>1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f t="shared" si="0"/>
        <v>2</v>
      </c>
    </row>
    <row r="22" spans="2:21">
      <c r="B22" s="26" t="s">
        <v>18</v>
      </c>
      <c r="C22" s="36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1</v>
      </c>
      <c r="S22" s="37">
        <v>0</v>
      </c>
      <c r="T22" s="37">
        <v>1</v>
      </c>
      <c r="U22" s="37">
        <f t="shared" si="0"/>
        <v>1</v>
      </c>
    </row>
    <row r="23" spans="2:21">
      <c r="B23" s="25" t="s">
        <v>19</v>
      </c>
      <c r="C23" s="36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1</v>
      </c>
      <c r="N23" s="37">
        <v>1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f t="shared" si="0"/>
        <v>1</v>
      </c>
    </row>
    <row r="24" spans="2:21">
      <c r="B24" s="26" t="s">
        <v>20</v>
      </c>
      <c r="C24" s="36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1</v>
      </c>
      <c r="T24" s="37">
        <v>1</v>
      </c>
      <c r="U24" s="37">
        <f t="shared" si="0"/>
        <v>1</v>
      </c>
    </row>
    <row r="25" spans="2:21">
      <c r="B25" s="26" t="s">
        <v>21</v>
      </c>
      <c r="C25" s="36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1</v>
      </c>
      <c r="T25" s="37">
        <v>1</v>
      </c>
      <c r="U25" s="37">
        <f t="shared" si="0"/>
        <v>1</v>
      </c>
    </row>
    <row r="26" spans="2:21">
      <c r="B26" s="26" t="s">
        <v>22</v>
      </c>
      <c r="C26" s="36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1</v>
      </c>
      <c r="T26" s="37">
        <v>1</v>
      </c>
      <c r="U26" s="37">
        <f t="shared" si="0"/>
        <v>1</v>
      </c>
    </row>
    <row r="27" spans="2:21">
      <c r="B27" s="25" t="s">
        <v>23</v>
      </c>
      <c r="C27" s="36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1</v>
      </c>
      <c r="N27" s="37">
        <v>1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f t="shared" si="0"/>
        <v>1</v>
      </c>
    </row>
    <row r="28" spans="2:21">
      <c r="B28" s="25" t="s">
        <v>24</v>
      </c>
      <c r="C28" s="36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1</v>
      </c>
      <c r="N28" s="37">
        <v>1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f t="shared" si="0"/>
        <v>1</v>
      </c>
    </row>
    <row r="29" spans="2:21">
      <c r="B29" s="26" t="s">
        <v>25</v>
      </c>
      <c r="C29" s="36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1</v>
      </c>
      <c r="T29" s="37">
        <v>1</v>
      </c>
      <c r="U29" s="37">
        <f t="shared" si="0"/>
        <v>1</v>
      </c>
    </row>
    <row r="30" spans="2:21">
      <c r="B30" s="25" t="s">
        <v>26</v>
      </c>
      <c r="C30" s="36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1</v>
      </c>
      <c r="M30" s="37">
        <v>4</v>
      </c>
      <c r="N30" s="37">
        <v>5</v>
      </c>
      <c r="O30" s="37">
        <v>1</v>
      </c>
      <c r="P30" s="37">
        <v>2</v>
      </c>
      <c r="Q30" s="37">
        <v>3</v>
      </c>
      <c r="R30" s="37">
        <v>0</v>
      </c>
      <c r="S30" s="37">
        <v>0</v>
      </c>
      <c r="T30" s="37">
        <v>0</v>
      </c>
      <c r="U30" s="37">
        <f t="shared" si="0"/>
        <v>8</v>
      </c>
    </row>
    <row r="31" spans="2:21">
      <c r="B31" s="26" t="s">
        <v>27</v>
      </c>
      <c r="C31" s="36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1</v>
      </c>
      <c r="T31" s="37">
        <v>1</v>
      </c>
      <c r="U31" s="37">
        <f t="shared" si="0"/>
        <v>1</v>
      </c>
    </row>
    <row r="32" spans="2:21">
      <c r="B32" s="25" t="s">
        <v>28</v>
      </c>
      <c r="C32" s="36">
        <v>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1</v>
      </c>
      <c r="N32" s="37">
        <v>1</v>
      </c>
      <c r="O32" s="37">
        <v>0</v>
      </c>
      <c r="P32" s="37">
        <v>1</v>
      </c>
      <c r="Q32" s="37">
        <v>1</v>
      </c>
      <c r="R32" s="37">
        <v>0</v>
      </c>
      <c r="S32" s="37">
        <v>0</v>
      </c>
      <c r="T32" s="37">
        <v>0</v>
      </c>
      <c r="U32" s="37">
        <f t="shared" si="0"/>
        <v>2</v>
      </c>
    </row>
    <row r="33" spans="2:21">
      <c r="B33" s="25" t="s">
        <v>29</v>
      </c>
      <c r="C33" s="36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1</v>
      </c>
      <c r="M33" s="37">
        <v>0</v>
      </c>
      <c r="N33" s="37">
        <v>1</v>
      </c>
      <c r="O33" s="37">
        <v>0</v>
      </c>
      <c r="P33" s="37">
        <v>1</v>
      </c>
      <c r="Q33" s="37">
        <v>1</v>
      </c>
      <c r="R33" s="37">
        <v>0</v>
      </c>
      <c r="S33" s="37">
        <v>0</v>
      </c>
      <c r="T33" s="37">
        <v>0</v>
      </c>
      <c r="U33" s="37">
        <f t="shared" si="0"/>
        <v>2</v>
      </c>
    </row>
    <row r="34" spans="2:21">
      <c r="B34" s="25" t="s">
        <v>30</v>
      </c>
      <c r="C34" s="36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1</v>
      </c>
      <c r="N34" s="37">
        <v>1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f t="shared" si="0"/>
        <v>1</v>
      </c>
    </row>
    <row r="35" spans="2:21">
      <c r="B35" s="25" t="s">
        <v>31</v>
      </c>
      <c r="C35" s="36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f t="shared" si="0"/>
        <v>0</v>
      </c>
    </row>
    <row r="36" spans="2:21">
      <c r="B36" s="25" t="s">
        <v>32</v>
      </c>
      <c r="C36" s="36">
        <v>0</v>
      </c>
      <c r="D36" s="37">
        <v>1</v>
      </c>
      <c r="E36" s="37">
        <v>1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1</v>
      </c>
      <c r="N36" s="37">
        <v>1</v>
      </c>
      <c r="O36" s="37">
        <v>0</v>
      </c>
      <c r="P36" s="37">
        <v>1</v>
      </c>
      <c r="Q36" s="37">
        <v>1</v>
      </c>
      <c r="R36" s="37">
        <v>0</v>
      </c>
      <c r="S36" s="37">
        <v>0</v>
      </c>
      <c r="T36" s="37">
        <v>0</v>
      </c>
      <c r="U36" s="37">
        <f t="shared" si="0"/>
        <v>3</v>
      </c>
    </row>
    <row r="37" spans="2:21">
      <c r="B37" s="25" t="s">
        <v>33</v>
      </c>
      <c r="C37" s="36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1</v>
      </c>
      <c r="N37" s="37">
        <v>1</v>
      </c>
      <c r="O37" s="37">
        <v>0</v>
      </c>
      <c r="P37" s="37">
        <v>0</v>
      </c>
      <c r="Q37" s="37">
        <v>0</v>
      </c>
      <c r="R37" s="37">
        <v>0</v>
      </c>
      <c r="S37" s="37">
        <v>2</v>
      </c>
      <c r="T37" s="37">
        <v>2</v>
      </c>
      <c r="U37" s="37">
        <f t="shared" si="0"/>
        <v>3</v>
      </c>
    </row>
    <row r="38" spans="2:21">
      <c r="B38" s="25" t="s">
        <v>34</v>
      </c>
      <c r="C38" s="36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1</v>
      </c>
      <c r="K38" s="37">
        <v>1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f t="shared" si="0"/>
        <v>1</v>
      </c>
    </row>
    <row r="39" spans="2:21">
      <c r="B39" s="25" t="s">
        <v>35</v>
      </c>
      <c r="C39" s="36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1</v>
      </c>
      <c r="N39" s="37">
        <v>1</v>
      </c>
      <c r="O39" s="37">
        <v>0</v>
      </c>
      <c r="P39" s="37">
        <v>0</v>
      </c>
      <c r="Q39" s="37">
        <v>0</v>
      </c>
      <c r="R39" s="37">
        <v>1</v>
      </c>
      <c r="S39" s="37">
        <v>0</v>
      </c>
      <c r="T39" s="37">
        <v>1</v>
      </c>
      <c r="U39" s="37">
        <f t="shared" si="0"/>
        <v>2</v>
      </c>
    </row>
    <row r="40" spans="2:21">
      <c r="B40" s="26" t="s">
        <v>36</v>
      </c>
      <c r="C40" s="36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1</v>
      </c>
      <c r="T40" s="37">
        <v>1</v>
      </c>
      <c r="U40" s="37">
        <f t="shared" si="0"/>
        <v>1</v>
      </c>
    </row>
    <row r="41" spans="2:21">
      <c r="B41" s="25" t="s">
        <v>37</v>
      </c>
      <c r="C41" s="36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1</v>
      </c>
      <c r="Q41" s="37">
        <v>1</v>
      </c>
      <c r="R41" s="37">
        <v>0</v>
      </c>
      <c r="S41" s="37">
        <v>1</v>
      </c>
      <c r="T41" s="37">
        <v>1</v>
      </c>
      <c r="U41" s="37">
        <f t="shared" si="0"/>
        <v>2</v>
      </c>
    </row>
    <row r="42" spans="2:21">
      <c r="B42" s="26" t="s">
        <v>38</v>
      </c>
      <c r="C42" s="36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2</v>
      </c>
      <c r="T42" s="37">
        <v>2</v>
      </c>
      <c r="U42" s="37">
        <f t="shared" si="0"/>
        <v>2</v>
      </c>
    </row>
    <row r="43" spans="2:21">
      <c r="B43" s="25" t="s">
        <v>39</v>
      </c>
      <c r="C43" s="36">
        <v>0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1</v>
      </c>
      <c r="N43" s="37">
        <v>1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f t="shared" si="0"/>
        <v>1</v>
      </c>
    </row>
    <row r="44" spans="2:21">
      <c r="B44" s="25" t="s">
        <v>40</v>
      </c>
      <c r="C44" s="36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1</v>
      </c>
      <c r="P44" s="37">
        <v>0</v>
      </c>
      <c r="Q44" s="37">
        <v>1</v>
      </c>
      <c r="R44" s="37">
        <v>0</v>
      </c>
      <c r="S44" s="37">
        <v>0</v>
      </c>
      <c r="T44" s="37">
        <v>0</v>
      </c>
      <c r="U44" s="37">
        <f t="shared" si="0"/>
        <v>1</v>
      </c>
    </row>
    <row r="45" spans="2:21">
      <c r="B45" s="26" t="s">
        <v>41</v>
      </c>
      <c r="C45" s="36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1</v>
      </c>
      <c r="T45" s="37">
        <v>1</v>
      </c>
      <c r="U45" s="37">
        <f t="shared" si="0"/>
        <v>1</v>
      </c>
    </row>
    <row r="46" spans="2:21">
      <c r="B46" s="25" t="s">
        <v>42</v>
      </c>
      <c r="C46" s="36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1</v>
      </c>
      <c r="P46" s="37">
        <v>0</v>
      </c>
      <c r="Q46" s="37">
        <v>1</v>
      </c>
      <c r="R46" s="37">
        <v>0</v>
      </c>
      <c r="S46" s="37">
        <v>0</v>
      </c>
      <c r="T46" s="37">
        <v>0</v>
      </c>
      <c r="U46" s="37">
        <f t="shared" si="0"/>
        <v>1</v>
      </c>
    </row>
    <row r="47" spans="2:21">
      <c r="B47" s="25" t="s">
        <v>43</v>
      </c>
      <c r="C47" s="36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1</v>
      </c>
      <c r="M47" s="37">
        <v>1</v>
      </c>
      <c r="N47" s="37">
        <v>2</v>
      </c>
      <c r="O47" s="37">
        <v>1</v>
      </c>
      <c r="P47" s="37">
        <v>1</v>
      </c>
      <c r="Q47" s="37">
        <v>2</v>
      </c>
      <c r="R47" s="37">
        <v>1</v>
      </c>
      <c r="S47" s="37">
        <v>2</v>
      </c>
      <c r="T47" s="37">
        <v>3</v>
      </c>
      <c r="U47" s="37">
        <f t="shared" si="0"/>
        <v>7</v>
      </c>
    </row>
    <row r="48" spans="2:21">
      <c r="B48" s="26" t="s">
        <v>44</v>
      </c>
      <c r="C48" s="36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1</v>
      </c>
      <c r="S48" s="37">
        <v>0</v>
      </c>
      <c r="T48" s="37">
        <v>1</v>
      </c>
      <c r="U48" s="37">
        <f t="shared" si="0"/>
        <v>1</v>
      </c>
    </row>
    <row r="49" spans="2:21">
      <c r="B49" s="25" t="s">
        <v>45</v>
      </c>
      <c r="C49" s="36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1</v>
      </c>
      <c r="Q49" s="37">
        <v>1</v>
      </c>
      <c r="R49" s="37">
        <v>0</v>
      </c>
      <c r="S49" s="37">
        <v>0</v>
      </c>
      <c r="T49" s="37">
        <v>0</v>
      </c>
      <c r="U49" s="37">
        <f t="shared" si="0"/>
        <v>1</v>
      </c>
    </row>
    <row r="50" spans="2:21">
      <c r="B50" s="26" t="s">
        <v>46</v>
      </c>
      <c r="C50" s="36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1</v>
      </c>
      <c r="S50" s="37">
        <v>0</v>
      </c>
      <c r="T50" s="37">
        <v>1</v>
      </c>
      <c r="U50" s="37">
        <f t="shared" si="0"/>
        <v>1</v>
      </c>
    </row>
    <row r="51" spans="2:21">
      <c r="B51" s="26" t="s">
        <v>47</v>
      </c>
      <c r="C51" s="36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1</v>
      </c>
      <c r="T51" s="37">
        <v>1</v>
      </c>
      <c r="U51" s="37">
        <f t="shared" si="0"/>
        <v>1</v>
      </c>
    </row>
    <row r="52" spans="2:21">
      <c r="B52" s="26" t="s">
        <v>48</v>
      </c>
      <c r="C52" s="36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1</v>
      </c>
      <c r="T52" s="37">
        <v>1</v>
      </c>
      <c r="U52" s="37">
        <f t="shared" si="0"/>
        <v>1</v>
      </c>
    </row>
    <row r="53" spans="2:21">
      <c r="B53" s="25" t="s">
        <v>49</v>
      </c>
      <c r="C53" s="36">
        <v>1</v>
      </c>
      <c r="D53" s="37">
        <v>0</v>
      </c>
      <c r="E53" s="37">
        <v>1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f t="shared" si="0"/>
        <v>1</v>
      </c>
    </row>
    <row r="54" spans="2:21">
      <c r="B54" s="25" t="s">
        <v>50</v>
      </c>
      <c r="C54" s="36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1</v>
      </c>
      <c r="P54" s="37">
        <v>0</v>
      </c>
      <c r="Q54" s="37">
        <v>1</v>
      </c>
      <c r="R54" s="37">
        <v>0</v>
      </c>
      <c r="S54" s="37">
        <v>0</v>
      </c>
      <c r="T54" s="37">
        <v>0</v>
      </c>
      <c r="U54" s="37">
        <f t="shared" si="0"/>
        <v>1</v>
      </c>
    </row>
    <row r="55" spans="2:21">
      <c r="B55" s="25" t="s">
        <v>51</v>
      </c>
      <c r="C55" s="36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1</v>
      </c>
      <c r="N55" s="37">
        <v>1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f t="shared" si="0"/>
        <v>1</v>
      </c>
    </row>
    <row r="56" spans="2:21">
      <c r="B56" s="26" t="s">
        <v>52</v>
      </c>
      <c r="C56" s="36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1</v>
      </c>
      <c r="S56" s="37">
        <v>0</v>
      </c>
      <c r="T56" s="37">
        <v>1</v>
      </c>
      <c r="U56" s="37">
        <f t="shared" si="0"/>
        <v>1</v>
      </c>
    </row>
    <row r="57" spans="2:21">
      <c r="B57" s="25" t="s">
        <v>53</v>
      </c>
      <c r="C57" s="36">
        <v>0</v>
      </c>
      <c r="D57" s="37">
        <v>1</v>
      </c>
      <c r="E57" s="37">
        <v>1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f t="shared" si="0"/>
        <v>1</v>
      </c>
    </row>
    <row r="58" spans="2:21">
      <c r="B58" s="25" t="s">
        <v>54</v>
      </c>
      <c r="C58" s="36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1</v>
      </c>
      <c r="M58" s="37">
        <v>0</v>
      </c>
      <c r="N58" s="37">
        <v>1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f t="shared" si="0"/>
        <v>1</v>
      </c>
    </row>
    <row r="59" spans="2:21">
      <c r="B59" s="26" t="s">
        <v>55</v>
      </c>
      <c r="C59" s="36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1</v>
      </c>
      <c r="T59" s="37">
        <v>1</v>
      </c>
      <c r="U59" s="37">
        <f t="shared" si="0"/>
        <v>1</v>
      </c>
    </row>
    <row r="60" spans="2:21">
      <c r="B60" s="25" t="s">
        <v>56</v>
      </c>
      <c r="C60" s="36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1</v>
      </c>
      <c r="N60" s="37">
        <v>1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f t="shared" si="0"/>
        <v>1</v>
      </c>
    </row>
    <row r="61" spans="2:21">
      <c r="B61" s="25" t="s">
        <v>57</v>
      </c>
      <c r="C61" s="36">
        <v>1</v>
      </c>
      <c r="D61" s="37">
        <v>0</v>
      </c>
      <c r="E61" s="37">
        <v>1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f t="shared" si="0"/>
        <v>1</v>
      </c>
    </row>
    <row r="62" spans="2:21">
      <c r="B62" s="25" t="s">
        <v>58</v>
      </c>
      <c r="C62" s="36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1</v>
      </c>
      <c r="N62" s="37">
        <v>1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f t="shared" si="0"/>
        <v>1</v>
      </c>
    </row>
    <row r="63" spans="2:21">
      <c r="B63" s="25" t="s">
        <v>59</v>
      </c>
      <c r="C63" s="36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1</v>
      </c>
      <c r="P63" s="37">
        <v>0</v>
      </c>
      <c r="Q63" s="37">
        <v>1</v>
      </c>
      <c r="R63" s="37">
        <v>0</v>
      </c>
      <c r="S63" s="37">
        <v>0</v>
      </c>
      <c r="T63" s="37">
        <v>0</v>
      </c>
      <c r="U63" s="37">
        <f t="shared" si="0"/>
        <v>1</v>
      </c>
    </row>
    <row r="64" spans="2:21">
      <c r="B64" s="25" t="s">
        <v>60</v>
      </c>
      <c r="C64" s="36">
        <v>0</v>
      </c>
      <c r="D64" s="37">
        <v>1</v>
      </c>
      <c r="E64" s="37">
        <v>1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f t="shared" si="0"/>
        <v>1</v>
      </c>
    </row>
    <row r="65" spans="2:21">
      <c r="B65" s="25" t="s">
        <v>61</v>
      </c>
      <c r="C65" s="36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1</v>
      </c>
      <c r="N65" s="37">
        <v>1</v>
      </c>
      <c r="O65" s="37">
        <v>0</v>
      </c>
      <c r="P65" s="37">
        <v>1</v>
      </c>
      <c r="Q65" s="37">
        <v>1</v>
      </c>
      <c r="R65" s="37">
        <v>0</v>
      </c>
      <c r="S65" s="37">
        <v>0</v>
      </c>
      <c r="T65" s="37">
        <v>0</v>
      </c>
      <c r="U65" s="37">
        <f t="shared" si="0"/>
        <v>2</v>
      </c>
    </row>
    <row r="66" spans="2:21">
      <c r="B66" s="25" t="s">
        <v>62</v>
      </c>
      <c r="C66" s="36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f t="shared" si="0"/>
        <v>0</v>
      </c>
    </row>
    <row r="67" spans="2:21">
      <c r="B67" s="25" t="s">
        <v>63</v>
      </c>
      <c r="C67" s="36">
        <v>0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1</v>
      </c>
      <c r="N67" s="37">
        <v>1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f t="shared" si="0"/>
        <v>1</v>
      </c>
    </row>
    <row r="68" spans="2:21">
      <c r="B68" s="26" t="s">
        <v>64</v>
      </c>
      <c r="C68" s="36">
        <v>0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1</v>
      </c>
      <c r="S68" s="37">
        <v>0</v>
      </c>
      <c r="T68" s="37">
        <v>1</v>
      </c>
      <c r="U68" s="37">
        <f t="shared" si="0"/>
        <v>1</v>
      </c>
    </row>
    <row r="69" spans="2:21">
      <c r="B69" s="26" t="s">
        <v>65</v>
      </c>
      <c r="C69" s="36">
        <v>0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1</v>
      </c>
      <c r="T69" s="37">
        <v>1</v>
      </c>
      <c r="U69" s="37">
        <f t="shared" si="0"/>
        <v>1</v>
      </c>
    </row>
    <row r="70" spans="2:21">
      <c r="B70" s="25" t="s">
        <v>66</v>
      </c>
      <c r="C70" s="36">
        <v>0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1</v>
      </c>
      <c r="M70" s="37">
        <v>0</v>
      </c>
      <c r="N70" s="37">
        <v>1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f t="shared" si="0"/>
        <v>1</v>
      </c>
    </row>
    <row r="71" spans="2:21">
      <c r="B71" s="25" t="s">
        <v>67</v>
      </c>
      <c r="C71" s="36">
        <v>0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1</v>
      </c>
      <c r="K71" s="37">
        <v>1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f t="shared" si="0"/>
        <v>1</v>
      </c>
    </row>
    <row r="72" spans="2:21">
      <c r="B72" s="25" t="s">
        <v>68</v>
      </c>
      <c r="C72" s="36">
        <v>0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1</v>
      </c>
      <c r="P72" s="37">
        <v>0</v>
      </c>
      <c r="Q72" s="37">
        <v>1</v>
      </c>
      <c r="R72" s="37">
        <v>0</v>
      </c>
      <c r="S72" s="37">
        <v>0</v>
      </c>
      <c r="T72" s="37">
        <v>0</v>
      </c>
      <c r="U72" s="37">
        <f t="shared" si="0"/>
        <v>1</v>
      </c>
    </row>
    <row r="73" spans="2:21">
      <c r="B73" s="25" t="s">
        <v>69</v>
      </c>
      <c r="C73" s="36">
        <v>1</v>
      </c>
      <c r="D73" s="37">
        <v>0</v>
      </c>
      <c r="E73" s="37">
        <v>1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f t="shared" si="0"/>
        <v>1</v>
      </c>
    </row>
    <row r="74" spans="2:21">
      <c r="B74" s="26" t="s">
        <v>70</v>
      </c>
      <c r="C74" s="36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1</v>
      </c>
      <c r="T74" s="37">
        <v>1</v>
      </c>
      <c r="U74" s="37">
        <f t="shared" si="0"/>
        <v>1</v>
      </c>
    </row>
    <row r="75" spans="2:21">
      <c r="B75" s="25" t="s">
        <v>71</v>
      </c>
      <c r="C75" s="36">
        <v>0</v>
      </c>
      <c r="D75" s="37">
        <v>1</v>
      </c>
      <c r="E75" s="37">
        <v>1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2</v>
      </c>
      <c r="N75" s="37">
        <v>2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f t="shared" si="0"/>
        <v>3</v>
      </c>
    </row>
    <row r="76" spans="2:21">
      <c r="B76" s="25" t="s">
        <v>72</v>
      </c>
      <c r="C76" s="36">
        <v>0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1</v>
      </c>
      <c r="N76" s="37">
        <v>1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f t="shared" si="0"/>
        <v>1</v>
      </c>
    </row>
    <row r="77" spans="2:21">
      <c r="B77" s="25" t="s">
        <v>73</v>
      </c>
      <c r="C77" s="36">
        <v>0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1</v>
      </c>
      <c r="N77" s="37">
        <v>1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f t="shared" si="0"/>
        <v>1</v>
      </c>
    </row>
    <row r="78" spans="2:21">
      <c r="B78" s="25" t="s">
        <v>74</v>
      </c>
      <c r="C78" s="36">
        <v>0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1</v>
      </c>
      <c r="N78" s="37">
        <v>1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f t="shared" si="0"/>
        <v>1</v>
      </c>
    </row>
    <row r="79" spans="2:21">
      <c r="B79" s="25" t="s">
        <v>75</v>
      </c>
      <c r="C79" s="36">
        <v>0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1</v>
      </c>
      <c r="N79" s="37">
        <v>1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f t="shared" si="0"/>
        <v>1</v>
      </c>
    </row>
    <row r="80" spans="2:21">
      <c r="B80" s="25" t="s">
        <v>76</v>
      </c>
      <c r="C80" s="36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1</v>
      </c>
      <c r="Q80" s="37">
        <v>1</v>
      </c>
      <c r="R80" s="37">
        <v>0</v>
      </c>
      <c r="S80" s="37">
        <v>0</v>
      </c>
      <c r="T80" s="37">
        <v>0</v>
      </c>
      <c r="U80" s="37">
        <f t="shared" si="0"/>
        <v>1</v>
      </c>
    </row>
    <row r="81" spans="2:21">
      <c r="B81" s="25" t="s">
        <v>77</v>
      </c>
      <c r="C81" s="36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1</v>
      </c>
      <c r="N81" s="37">
        <v>1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f t="shared" ref="U81:U144" si="1">+T81+Q81+N81+K81+H81+E81</f>
        <v>1</v>
      </c>
    </row>
    <row r="82" spans="2:21">
      <c r="B82" s="25" t="s">
        <v>78</v>
      </c>
      <c r="C82" s="36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f t="shared" si="1"/>
        <v>0</v>
      </c>
    </row>
    <row r="83" spans="2:21">
      <c r="B83" s="25" t="s">
        <v>79</v>
      </c>
      <c r="C83" s="36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1</v>
      </c>
      <c r="N83" s="37">
        <v>1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f t="shared" si="1"/>
        <v>1</v>
      </c>
    </row>
    <row r="84" spans="2:21">
      <c r="B84" s="25" t="s">
        <v>80</v>
      </c>
      <c r="C84" s="36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f t="shared" si="1"/>
        <v>0</v>
      </c>
    </row>
    <row r="85" spans="2:21">
      <c r="B85" s="25" t="s">
        <v>81</v>
      </c>
      <c r="C85" s="36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1</v>
      </c>
      <c r="Q85" s="37">
        <v>1</v>
      </c>
      <c r="R85" s="37">
        <v>0</v>
      </c>
      <c r="S85" s="37">
        <v>0</v>
      </c>
      <c r="T85" s="37">
        <v>0</v>
      </c>
      <c r="U85" s="37">
        <f t="shared" si="1"/>
        <v>1</v>
      </c>
    </row>
    <row r="86" spans="2:21">
      <c r="B86" s="25" t="s">
        <v>82</v>
      </c>
      <c r="C86" s="36">
        <v>0</v>
      </c>
      <c r="D86" s="37">
        <v>1</v>
      </c>
      <c r="E86" s="37">
        <v>1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f t="shared" si="1"/>
        <v>1</v>
      </c>
    </row>
    <row r="87" spans="2:21">
      <c r="B87" s="26" t="s">
        <v>83</v>
      </c>
      <c r="C87" s="36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1</v>
      </c>
      <c r="T87" s="37">
        <v>1</v>
      </c>
      <c r="U87" s="37">
        <f t="shared" si="1"/>
        <v>1</v>
      </c>
    </row>
    <row r="88" spans="2:21">
      <c r="B88" s="25" t="s">
        <v>84</v>
      </c>
      <c r="C88" s="36">
        <v>0</v>
      </c>
      <c r="D88" s="37">
        <v>1</v>
      </c>
      <c r="E88" s="37">
        <v>1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f t="shared" si="1"/>
        <v>1</v>
      </c>
    </row>
    <row r="89" spans="2:21">
      <c r="B89" s="25" t="s">
        <v>85</v>
      </c>
      <c r="C89" s="36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1</v>
      </c>
      <c r="Q89" s="37">
        <v>1</v>
      </c>
      <c r="R89" s="37">
        <v>0</v>
      </c>
      <c r="S89" s="37">
        <v>0</v>
      </c>
      <c r="T89" s="37">
        <v>0</v>
      </c>
      <c r="U89" s="37">
        <f t="shared" si="1"/>
        <v>1</v>
      </c>
    </row>
    <row r="90" spans="2:21">
      <c r="B90" s="25" t="s">
        <v>86</v>
      </c>
      <c r="C90" s="36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1</v>
      </c>
      <c r="K90" s="37">
        <v>1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f t="shared" si="1"/>
        <v>1</v>
      </c>
    </row>
    <row r="91" spans="2:21">
      <c r="B91" s="25" t="s">
        <v>87</v>
      </c>
      <c r="C91" s="36">
        <v>0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f t="shared" si="1"/>
        <v>0</v>
      </c>
    </row>
    <row r="92" spans="2:21">
      <c r="B92" s="25" t="s">
        <v>88</v>
      </c>
      <c r="C92" s="36">
        <v>0</v>
      </c>
      <c r="D92" s="37">
        <v>1</v>
      </c>
      <c r="E92" s="37">
        <v>1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f t="shared" si="1"/>
        <v>1</v>
      </c>
    </row>
    <row r="93" spans="2:21">
      <c r="B93" s="25" t="s">
        <v>89</v>
      </c>
      <c r="C93" s="36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1</v>
      </c>
      <c r="N93" s="37">
        <v>1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f t="shared" si="1"/>
        <v>1</v>
      </c>
    </row>
    <row r="94" spans="2:21">
      <c r="B94" s="25" t="s">
        <v>90</v>
      </c>
      <c r="C94" s="36">
        <v>0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1</v>
      </c>
      <c r="M94" s="37">
        <v>0</v>
      </c>
      <c r="N94" s="37">
        <v>1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f t="shared" si="1"/>
        <v>1</v>
      </c>
    </row>
    <row r="95" spans="2:21">
      <c r="B95" s="25" t="s">
        <v>91</v>
      </c>
      <c r="C95" s="36">
        <v>0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2</v>
      </c>
      <c r="N95" s="37">
        <v>2</v>
      </c>
      <c r="O95" s="37">
        <v>0</v>
      </c>
      <c r="P95" s="37">
        <v>1</v>
      </c>
      <c r="Q95" s="37">
        <v>1</v>
      </c>
      <c r="R95" s="37">
        <v>0</v>
      </c>
      <c r="S95" s="37">
        <v>0</v>
      </c>
      <c r="T95" s="37">
        <v>0</v>
      </c>
      <c r="U95" s="37">
        <f t="shared" si="1"/>
        <v>3</v>
      </c>
    </row>
    <row r="96" spans="2:21">
      <c r="B96" s="26" t="s">
        <v>92</v>
      </c>
      <c r="C96" s="36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1</v>
      </c>
      <c r="T96" s="37">
        <v>1</v>
      </c>
      <c r="U96" s="37">
        <f t="shared" si="1"/>
        <v>1</v>
      </c>
    </row>
    <row r="97" spans="2:21">
      <c r="B97" s="25" t="s">
        <v>93</v>
      </c>
      <c r="C97" s="36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1</v>
      </c>
      <c r="N97" s="37">
        <v>1</v>
      </c>
      <c r="O97" s="37">
        <v>0</v>
      </c>
      <c r="P97" s="37">
        <v>1</v>
      </c>
      <c r="Q97" s="37">
        <v>1</v>
      </c>
      <c r="R97" s="37">
        <v>0</v>
      </c>
      <c r="S97" s="37">
        <v>2</v>
      </c>
      <c r="T97" s="37">
        <v>2</v>
      </c>
      <c r="U97" s="37">
        <f t="shared" si="1"/>
        <v>4</v>
      </c>
    </row>
    <row r="98" spans="2:21">
      <c r="B98" s="25" t="s">
        <v>94</v>
      </c>
      <c r="C98" s="36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1</v>
      </c>
      <c r="N98" s="37">
        <v>1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f t="shared" si="1"/>
        <v>1</v>
      </c>
    </row>
    <row r="99" spans="2:21">
      <c r="B99" s="26" t="s">
        <v>95</v>
      </c>
      <c r="C99" s="36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1</v>
      </c>
      <c r="T99" s="37">
        <v>1</v>
      </c>
      <c r="U99" s="37">
        <f t="shared" si="1"/>
        <v>1</v>
      </c>
    </row>
    <row r="100" spans="2:21">
      <c r="B100" s="25" t="s">
        <v>96</v>
      </c>
      <c r="C100" s="36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1</v>
      </c>
      <c r="M100" s="37">
        <v>2</v>
      </c>
      <c r="N100" s="37">
        <v>3</v>
      </c>
      <c r="O100" s="37">
        <v>0</v>
      </c>
      <c r="P100" s="37">
        <v>1</v>
      </c>
      <c r="Q100" s="37">
        <v>1</v>
      </c>
      <c r="R100" s="37">
        <v>0</v>
      </c>
      <c r="S100" s="37">
        <v>2</v>
      </c>
      <c r="T100" s="37">
        <v>2</v>
      </c>
      <c r="U100" s="37">
        <f t="shared" si="1"/>
        <v>6</v>
      </c>
    </row>
    <row r="101" spans="2:21">
      <c r="B101" s="25" t="s">
        <v>97</v>
      </c>
      <c r="C101" s="36">
        <v>0</v>
      </c>
      <c r="D101" s="37">
        <v>1</v>
      </c>
      <c r="E101" s="37">
        <v>1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f t="shared" si="1"/>
        <v>1</v>
      </c>
    </row>
    <row r="102" spans="2:21">
      <c r="B102" s="25" t="s">
        <v>98</v>
      </c>
      <c r="C102" s="36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1</v>
      </c>
      <c r="N102" s="37">
        <v>1</v>
      </c>
      <c r="O102" s="37">
        <v>0</v>
      </c>
      <c r="P102" s="37">
        <v>1</v>
      </c>
      <c r="Q102" s="37">
        <v>1</v>
      </c>
      <c r="R102" s="37">
        <v>0</v>
      </c>
      <c r="S102" s="37">
        <v>0</v>
      </c>
      <c r="T102" s="37">
        <v>0</v>
      </c>
      <c r="U102" s="37">
        <f t="shared" si="1"/>
        <v>2</v>
      </c>
    </row>
    <row r="103" spans="2:21">
      <c r="B103" s="26" t="s">
        <v>99</v>
      </c>
      <c r="C103" s="36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1</v>
      </c>
      <c r="S103" s="37">
        <v>0</v>
      </c>
      <c r="T103" s="37">
        <v>1</v>
      </c>
      <c r="U103" s="37">
        <f t="shared" si="1"/>
        <v>1</v>
      </c>
    </row>
    <row r="104" spans="2:21">
      <c r="B104" s="25" t="s">
        <v>100</v>
      </c>
      <c r="C104" s="36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1</v>
      </c>
      <c r="K104" s="37">
        <v>1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f t="shared" si="1"/>
        <v>1</v>
      </c>
    </row>
    <row r="105" spans="2:21">
      <c r="B105" s="25" t="s">
        <v>101</v>
      </c>
      <c r="C105" s="36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1</v>
      </c>
      <c r="N105" s="37">
        <v>1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f t="shared" si="1"/>
        <v>1</v>
      </c>
    </row>
    <row r="106" spans="2:21">
      <c r="B106" s="25" t="s">
        <v>102</v>
      </c>
      <c r="C106" s="36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1</v>
      </c>
      <c r="N106" s="37">
        <v>1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f t="shared" si="1"/>
        <v>1</v>
      </c>
    </row>
    <row r="107" spans="2:21">
      <c r="B107" s="25" t="s">
        <v>103</v>
      </c>
      <c r="C107" s="36">
        <v>0</v>
      </c>
      <c r="D107" s="37">
        <v>1</v>
      </c>
      <c r="E107" s="37">
        <v>1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1</v>
      </c>
      <c r="M107" s="37">
        <v>2</v>
      </c>
      <c r="N107" s="37">
        <v>3</v>
      </c>
      <c r="O107" s="37">
        <v>0</v>
      </c>
      <c r="P107" s="37">
        <v>3</v>
      </c>
      <c r="Q107" s="37">
        <v>3</v>
      </c>
      <c r="R107" s="37">
        <v>0</v>
      </c>
      <c r="S107" s="37">
        <v>0</v>
      </c>
      <c r="T107" s="37">
        <v>0</v>
      </c>
      <c r="U107" s="37">
        <f t="shared" si="1"/>
        <v>7</v>
      </c>
    </row>
    <row r="108" spans="2:21">
      <c r="B108" s="25" t="s">
        <v>104</v>
      </c>
      <c r="C108" s="36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1</v>
      </c>
      <c r="Q108" s="37">
        <v>1</v>
      </c>
      <c r="R108" s="37">
        <v>0</v>
      </c>
      <c r="S108" s="37">
        <v>0</v>
      </c>
      <c r="T108" s="37">
        <v>0</v>
      </c>
      <c r="U108" s="37">
        <f t="shared" si="1"/>
        <v>1</v>
      </c>
    </row>
    <row r="109" spans="2:21">
      <c r="B109" s="25" t="s">
        <v>105</v>
      </c>
      <c r="C109" s="36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1</v>
      </c>
      <c r="N109" s="37">
        <v>1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f t="shared" si="1"/>
        <v>1</v>
      </c>
    </row>
    <row r="110" spans="2:21">
      <c r="B110" s="25" t="s">
        <v>106</v>
      </c>
      <c r="C110" s="36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1</v>
      </c>
      <c r="M110" s="37">
        <v>0</v>
      </c>
      <c r="N110" s="37">
        <v>1</v>
      </c>
      <c r="O110" s="37">
        <v>0</v>
      </c>
      <c r="P110" s="37">
        <v>0</v>
      </c>
      <c r="Q110" s="37">
        <v>0</v>
      </c>
      <c r="R110" s="37">
        <v>0</v>
      </c>
      <c r="S110" s="37">
        <v>1</v>
      </c>
      <c r="T110" s="37">
        <v>1</v>
      </c>
      <c r="U110" s="37">
        <f t="shared" si="1"/>
        <v>2</v>
      </c>
    </row>
    <row r="111" spans="2:21">
      <c r="B111" s="25" t="s">
        <v>107</v>
      </c>
      <c r="C111" s="36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1</v>
      </c>
      <c r="N111" s="37">
        <v>1</v>
      </c>
      <c r="O111" s="37">
        <v>0</v>
      </c>
      <c r="P111" s="37">
        <v>2</v>
      </c>
      <c r="Q111" s="37">
        <v>2</v>
      </c>
      <c r="R111" s="37">
        <v>1</v>
      </c>
      <c r="S111" s="37">
        <v>1</v>
      </c>
      <c r="T111" s="37">
        <v>2</v>
      </c>
      <c r="U111" s="37">
        <f t="shared" si="1"/>
        <v>5</v>
      </c>
    </row>
    <row r="112" spans="2:21">
      <c r="B112" s="25" t="s">
        <v>108</v>
      </c>
      <c r="C112" s="36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1</v>
      </c>
      <c r="N112" s="37">
        <v>1</v>
      </c>
      <c r="O112" s="37">
        <v>0</v>
      </c>
      <c r="P112" s="37">
        <v>2</v>
      </c>
      <c r="Q112" s="37">
        <v>2</v>
      </c>
      <c r="R112" s="37">
        <v>0</v>
      </c>
      <c r="S112" s="37">
        <v>0</v>
      </c>
      <c r="T112" s="37">
        <v>0</v>
      </c>
      <c r="U112" s="37">
        <f t="shared" si="1"/>
        <v>3</v>
      </c>
    </row>
    <row r="113" spans="2:21">
      <c r="B113" s="25" t="s">
        <v>109</v>
      </c>
      <c r="C113" s="36">
        <v>1</v>
      </c>
      <c r="D113" s="37">
        <v>0</v>
      </c>
      <c r="E113" s="37">
        <v>1</v>
      </c>
      <c r="F113" s="37">
        <v>0</v>
      </c>
      <c r="G113" s="37">
        <v>1</v>
      </c>
      <c r="H113" s="37">
        <v>1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f t="shared" si="1"/>
        <v>2</v>
      </c>
    </row>
    <row r="114" spans="2:21">
      <c r="B114" s="25" t="s">
        <v>110</v>
      </c>
      <c r="C114" s="36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3</v>
      </c>
      <c r="N114" s="37">
        <v>3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f t="shared" si="1"/>
        <v>3</v>
      </c>
    </row>
    <row r="115" spans="2:21" ht="26.25">
      <c r="B115" s="25" t="s">
        <v>111</v>
      </c>
      <c r="C115" s="36">
        <v>0</v>
      </c>
      <c r="D115" s="37">
        <v>1</v>
      </c>
      <c r="E115" s="37">
        <v>1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f t="shared" si="1"/>
        <v>1</v>
      </c>
    </row>
    <row r="116" spans="2:21">
      <c r="B116" s="26" t="s">
        <v>112</v>
      </c>
      <c r="C116" s="36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1</v>
      </c>
      <c r="S116" s="37">
        <v>0</v>
      </c>
      <c r="T116" s="37">
        <v>1</v>
      </c>
      <c r="U116" s="37">
        <f t="shared" si="1"/>
        <v>1</v>
      </c>
    </row>
    <row r="117" spans="2:21">
      <c r="B117" s="26" t="s">
        <v>113</v>
      </c>
      <c r="C117" s="36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1</v>
      </c>
      <c r="S117" s="37">
        <v>2</v>
      </c>
      <c r="T117" s="37">
        <v>3</v>
      </c>
      <c r="U117" s="37">
        <f t="shared" si="1"/>
        <v>3</v>
      </c>
    </row>
    <row r="118" spans="2:21">
      <c r="B118" s="25" t="s">
        <v>114</v>
      </c>
      <c r="C118" s="36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1</v>
      </c>
      <c r="K118" s="37">
        <v>1</v>
      </c>
      <c r="L118" s="37">
        <v>0</v>
      </c>
      <c r="M118" s="37">
        <v>2</v>
      </c>
      <c r="N118" s="37">
        <v>2</v>
      </c>
      <c r="O118" s="37">
        <v>1</v>
      </c>
      <c r="P118" s="37">
        <v>2</v>
      </c>
      <c r="Q118" s="37">
        <v>3</v>
      </c>
      <c r="R118" s="37">
        <v>1</v>
      </c>
      <c r="S118" s="37">
        <v>1</v>
      </c>
      <c r="T118" s="37">
        <v>2</v>
      </c>
      <c r="U118" s="37">
        <f t="shared" si="1"/>
        <v>8</v>
      </c>
    </row>
    <row r="119" spans="2:21">
      <c r="B119" s="25" t="s">
        <v>115</v>
      </c>
      <c r="C119" s="36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1</v>
      </c>
      <c r="N119" s="37">
        <v>1</v>
      </c>
      <c r="O119" s="37">
        <v>1</v>
      </c>
      <c r="P119" s="37">
        <v>2</v>
      </c>
      <c r="Q119" s="37">
        <v>3</v>
      </c>
      <c r="R119" s="37">
        <v>1</v>
      </c>
      <c r="S119" s="37">
        <v>1</v>
      </c>
      <c r="T119" s="37">
        <v>2</v>
      </c>
      <c r="U119" s="37">
        <f t="shared" si="1"/>
        <v>6</v>
      </c>
    </row>
    <row r="120" spans="2:21">
      <c r="B120" s="26" t="s">
        <v>116</v>
      </c>
      <c r="C120" s="36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1</v>
      </c>
      <c r="T120" s="37">
        <v>1</v>
      </c>
      <c r="U120" s="37">
        <f t="shared" si="1"/>
        <v>1</v>
      </c>
    </row>
    <row r="121" spans="2:21">
      <c r="B121" s="26" t="s">
        <v>117</v>
      </c>
      <c r="C121" s="36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1</v>
      </c>
      <c r="S121" s="37">
        <v>0</v>
      </c>
      <c r="T121" s="37">
        <v>1</v>
      </c>
      <c r="U121" s="37">
        <f t="shared" si="1"/>
        <v>1</v>
      </c>
    </row>
    <row r="122" spans="2:21">
      <c r="B122" s="25" t="s">
        <v>118</v>
      </c>
      <c r="C122" s="36">
        <v>0</v>
      </c>
      <c r="D122" s="37">
        <v>1</v>
      </c>
      <c r="E122" s="37">
        <v>1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2</v>
      </c>
      <c r="N122" s="37">
        <v>2</v>
      </c>
      <c r="O122" s="37">
        <v>0</v>
      </c>
      <c r="P122" s="37">
        <v>3</v>
      </c>
      <c r="Q122" s="37">
        <v>3</v>
      </c>
      <c r="R122" s="37">
        <v>1</v>
      </c>
      <c r="S122" s="37">
        <v>1</v>
      </c>
      <c r="T122" s="37">
        <v>2</v>
      </c>
      <c r="U122" s="37">
        <f t="shared" si="1"/>
        <v>8</v>
      </c>
    </row>
    <row r="123" spans="2:21">
      <c r="B123" s="25" t="s">
        <v>119</v>
      </c>
      <c r="C123" s="36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1</v>
      </c>
      <c r="N123" s="37">
        <v>1</v>
      </c>
      <c r="O123" s="37">
        <v>1</v>
      </c>
      <c r="P123" s="37">
        <v>3</v>
      </c>
      <c r="Q123" s="37">
        <v>4</v>
      </c>
      <c r="R123" s="37">
        <v>0</v>
      </c>
      <c r="S123" s="37">
        <v>0</v>
      </c>
      <c r="T123" s="37">
        <v>0</v>
      </c>
      <c r="U123" s="37">
        <f t="shared" si="1"/>
        <v>5</v>
      </c>
    </row>
    <row r="124" spans="2:21">
      <c r="B124" s="26" t="s">
        <v>120</v>
      </c>
      <c r="C124" s="36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1</v>
      </c>
      <c r="T124" s="37">
        <v>1</v>
      </c>
      <c r="U124" s="37">
        <f t="shared" si="1"/>
        <v>1</v>
      </c>
    </row>
    <row r="125" spans="2:21">
      <c r="B125" s="25" t="s">
        <v>121</v>
      </c>
      <c r="C125" s="36">
        <v>0</v>
      </c>
      <c r="D125" s="3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3</v>
      </c>
      <c r="Q125" s="37">
        <v>3</v>
      </c>
      <c r="R125" s="37">
        <v>0</v>
      </c>
      <c r="S125" s="37">
        <v>2</v>
      </c>
      <c r="T125" s="37">
        <v>2</v>
      </c>
      <c r="U125" s="37">
        <f t="shared" si="1"/>
        <v>5</v>
      </c>
    </row>
    <row r="126" spans="2:21">
      <c r="B126" s="25" t="s">
        <v>122</v>
      </c>
      <c r="C126" s="36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1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f t="shared" si="1"/>
        <v>1</v>
      </c>
    </row>
    <row r="127" spans="2:21">
      <c r="B127" s="25" t="s">
        <v>123</v>
      </c>
      <c r="C127" s="36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1</v>
      </c>
      <c r="Q127" s="37">
        <v>1</v>
      </c>
      <c r="R127" s="37">
        <v>0</v>
      </c>
      <c r="S127" s="37">
        <v>0</v>
      </c>
      <c r="T127" s="37">
        <v>0</v>
      </c>
      <c r="U127" s="37">
        <f t="shared" si="1"/>
        <v>1</v>
      </c>
    </row>
    <row r="128" spans="2:21">
      <c r="B128" s="25" t="s">
        <v>124</v>
      </c>
      <c r="C128" s="36">
        <v>0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1</v>
      </c>
      <c r="Q128" s="37">
        <v>1</v>
      </c>
      <c r="R128" s="37">
        <v>0</v>
      </c>
      <c r="S128" s="37">
        <v>0</v>
      </c>
      <c r="T128" s="37">
        <v>0</v>
      </c>
      <c r="U128" s="37">
        <f t="shared" si="1"/>
        <v>1</v>
      </c>
    </row>
    <row r="129" spans="2:21">
      <c r="B129" s="25" t="s">
        <v>125</v>
      </c>
      <c r="C129" s="36">
        <v>0</v>
      </c>
      <c r="D129" s="37">
        <v>1</v>
      </c>
      <c r="E129" s="37">
        <v>1</v>
      </c>
      <c r="F129" s="37">
        <v>0</v>
      </c>
      <c r="G129" s="37">
        <v>0</v>
      </c>
      <c r="H129" s="37">
        <v>0</v>
      </c>
      <c r="I129" s="37">
        <v>0</v>
      </c>
      <c r="J129" s="37">
        <v>1</v>
      </c>
      <c r="K129" s="37">
        <v>1</v>
      </c>
      <c r="L129" s="37">
        <v>0</v>
      </c>
      <c r="M129" s="37">
        <v>1</v>
      </c>
      <c r="N129" s="37">
        <v>1</v>
      </c>
      <c r="O129" s="37">
        <v>0</v>
      </c>
      <c r="P129" s="37">
        <v>0</v>
      </c>
      <c r="Q129" s="37">
        <v>0</v>
      </c>
      <c r="R129" s="37">
        <v>1</v>
      </c>
      <c r="S129" s="37">
        <v>1</v>
      </c>
      <c r="T129" s="37">
        <v>2</v>
      </c>
      <c r="U129" s="37">
        <f t="shared" si="1"/>
        <v>5</v>
      </c>
    </row>
    <row r="130" spans="2:21">
      <c r="B130" s="25" t="s">
        <v>126</v>
      </c>
      <c r="C130" s="36">
        <v>1</v>
      </c>
      <c r="D130" s="37">
        <v>0</v>
      </c>
      <c r="E130" s="37">
        <v>1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f t="shared" si="1"/>
        <v>1</v>
      </c>
    </row>
    <row r="131" spans="2:21">
      <c r="B131" s="25" t="s">
        <v>127</v>
      </c>
      <c r="C131" s="36">
        <v>0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1</v>
      </c>
      <c r="Q131" s="37">
        <v>1</v>
      </c>
      <c r="R131" s="37">
        <v>0</v>
      </c>
      <c r="S131" s="37">
        <v>0</v>
      </c>
      <c r="T131" s="37">
        <v>0</v>
      </c>
      <c r="U131" s="37">
        <f t="shared" si="1"/>
        <v>1</v>
      </c>
    </row>
    <row r="132" spans="2:21">
      <c r="B132" s="25" t="s">
        <v>128</v>
      </c>
      <c r="C132" s="36">
        <v>0</v>
      </c>
      <c r="D132" s="37"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2</v>
      </c>
      <c r="Q132" s="37">
        <v>2</v>
      </c>
      <c r="R132" s="37">
        <v>0</v>
      </c>
      <c r="S132" s="37">
        <v>0</v>
      </c>
      <c r="T132" s="37">
        <v>0</v>
      </c>
      <c r="U132" s="37">
        <f t="shared" si="1"/>
        <v>2</v>
      </c>
    </row>
    <row r="133" spans="2:21">
      <c r="B133" s="25" t="s">
        <v>129</v>
      </c>
      <c r="C133" s="36">
        <v>0</v>
      </c>
      <c r="D133" s="37">
        <v>0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1</v>
      </c>
      <c r="N133" s="37">
        <v>1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f t="shared" si="1"/>
        <v>1</v>
      </c>
    </row>
    <row r="134" spans="2:21">
      <c r="B134" s="25" t="s">
        <v>130</v>
      </c>
      <c r="C134" s="36">
        <v>0</v>
      </c>
      <c r="D134" s="3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1</v>
      </c>
      <c r="Q134" s="37">
        <v>1</v>
      </c>
      <c r="R134" s="37">
        <v>0</v>
      </c>
      <c r="S134" s="37">
        <v>0</v>
      </c>
      <c r="T134" s="37">
        <v>0</v>
      </c>
      <c r="U134" s="37">
        <f t="shared" si="1"/>
        <v>1</v>
      </c>
    </row>
    <row r="135" spans="2:21">
      <c r="B135" s="25" t="s">
        <v>131</v>
      </c>
      <c r="C135" s="36">
        <v>0</v>
      </c>
      <c r="D135" s="37">
        <v>0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3</v>
      </c>
      <c r="Q135" s="37">
        <v>3</v>
      </c>
      <c r="R135" s="37">
        <v>0</v>
      </c>
      <c r="S135" s="37">
        <v>1</v>
      </c>
      <c r="T135" s="37">
        <v>1</v>
      </c>
      <c r="U135" s="37">
        <f t="shared" si="1"/>
        <v>4</v>
      </c>
    </row>
    <row r="136" spans="2:21">
      <c r="B136" s="25" t="s">
        <v>132</v>
      </c>
      <c r="C136" s="36">
        <v>0</v>
      </c>
      <c r="D136" s="37">
        <v>0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1</v>
      </c>
      <c r="P136" s="37">
        <v>1</v>
      </c>
      <c r="Q136" s="37">
        <v>2</v>
      </c>
      <c r="R136" s="37">
        <v>0</v>
      </c>
      <c r="S136" s="37">
        <v>1</v>
      </c>
      <c r="T136" s="37">
        <v>1</v>
      </c>
      <c r="U136" s="37">
        <f t="shared" si="1"/>
        <v>3</v>
      </c>
    </row>
    <row r="137" spans="2:21">
      <c r="B137" s="25" t="s">
        <v>133</v>
      </c>
      <c r="C137" s="36">
        <v>0</v>
      </c>
      <c r="D137" s="37">
        <v>0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1</v>
      </c>
      <c r="P137" s="37">
        <v>0</v>
      </c>
      <c r="Q137" s="37">
        <v>1</v>
      </c>
      <c r="R137" s="37">
        <v>0</v>
      </c>
      <c r="S137" s="37">
        <v>0</v>
      </c>
      <c r="T137" s="37">
        <v>0</v>
      </c>
      <c r="U137" s="37">
        <f t="shared" si="1"/>
        <v>1</v>
      </c>
    </row>
    <row r="138" spans="2:21">
      <c r="B138" s="25" t="s">
        <v>134</v>
      </c>
      <c r="C138" s="36">
        <v>0</v>
      </c>
      <c r="D138" s="37">
        <v>0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1</v>
      </c>
      <c r="N138" s="37">
        <v>1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f t="shared" si="1"/>
        <v>1</v>
      </c>
    </row>
    <row r="139" spans="2:21">
      <c r="B139" s="25" t="s">
        <v>135</v>
      </c>
      <c r="C139" s="36">
        <v>0</v>
      </c>
      <c r="D139" s="37">
        <v>0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1</v>
      </c>
      <c r="M139" s="37">
        <v>0</v>
      </c>
      <c r="N139" s="37">
        <v>1</v>
      </c>
      <c r="O139" s="37">
        <v>0</v>
      </c>
      <c r="P139" s="37">
        <v>0</v>
      </c>
      <c r="Q139" s="37">
        <v>0</v>
      </c>
      <c r="R139" s="37">
        <v>1</v>
      </c>
      <c r="S139" s="37">
        <v>0</v>
      </c>
      <c r="T139" s="37">
        <v>1</v>
      </c>
      <c r="U139" s="37">
        <f t="shared" si="1"/>
        <v>2</v>
      </c>
    </row>
    <row r="140" spans="2:21">
      <c r="B140" s="25" t="s">
        <v>136</v>
      </c>
      <c r="C140" s="36">
        <v>0</v>
      </c>
      <c r="D140" s="37">
        <v>0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2</v>
      </c>
      <c r="N140" s="37">
        <v>2</v>
      </c>
      <c r="O140" s="37">
        <v>0</v>
      </c>
      <c r="P140" s="37">
        <v>1</v>
      </c>
      <c r="Q140" s="37">
        <v>1</v>
      </c>
      <c r="R140" s="37">
        <v>0</v>
      </c>
      <c r="S140" s="37">
        <v>0</v>
      </c>
      <c r="T140" s="37">
        <v>0</v>
      </c>
      <c r="U140" s="37">
        <f t="shared" si="1"/>
        <v>3</v>
      </c>
    </row>
    <row r="141" spans="2:21">
      <c r="B141" s="25" t="s">
        <v>137</v>
      </c>
      <c r="C141" s="36">
        <v>0</v>
      </c>
      <c r="D141" s="37">
        <v>0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1</v>
      </c>
      <c r="N141" s="37">
        <v>1</v>
      </c>
      <c r="O141" s="37">
        <v>0</v>
      </c>
      <c r="P141" s="37">
        <v>1</v>
      </c>
      <c r="Q141" s="37">
        <v>1</v>
      </c>
      <c r="R141" s="37">
        <v>0</v>
      </c>
      <c r="S141" s="37">
        <v>0</v>
      </c>
      <c r="T141" s="37">
        <v>0</v>
      </c>
      <c r="U141" s="37">
        <f t="shared" si="1"/>
        <v>2</v>
      </c>
    </row>
    <row r="142" spans="2:21">
      <c r="B142" s="25" t="s">
        <v>138</v>
      </c>
      <c r="C142" s="36">
        <v>0</v>
      </c>
      <c r="D142" s="37">
        <v>0</v>
      </c>
      <c r="E142" s="37">
        <v>0</v>
      </c>
      <c r="F142" s="37">
        <v>0</v>
      </c>
      <c r="G142" s="37">
        <v>1</v>
      </c>
      <c r="H142" s="37">
        <v>1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f t="shared" si="1"/>
        <v>1</v>
      </c>
    </row>
    <row r="143" spans="2:21">
      <c r="B143" s="25" t="s">
        <v>139</v>
      </c>
      <c r="C143" s="36">
        <v>0</v>
      </c>
      <c r="D143" s="37">
        <v>0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1</v>
      </c>
      <c r="P143" s="37">
        <v>0</v>
      </c>
      <c r="Q143" s="37">
        <v>1</v>
      </c>
      <c r="R143" s="37">
        <v>0</v>
      </c>
      <c r="S143" s="37">
        <v>0</v>
      </c>
      <c r="T143" s="37">
        <v>0</v>
      </c>
      <c r="U143" s="37">
        <f t="shared" si="1"/>
        <v>1</v>
      </c>
    </row>
    <row r="144" spans="2:21">
      <c r="B144" s="25" t="s">
        <v>140</v>
      </c>
      <c r="C144" s="36">
        <v>0</v>
      </c>
      <c r="D144" s="37">
        <v>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1</v>
      </c>
      <c r="M144" s="37">
        <v>3</v>
      </c>
      <c r="N144" s="37">
        <v>4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f t="shared" si="1"/>
        <v>4</v>
      </c>
    </row>
    <row r="145" spans="2:21">
      <c r="B145" s="25" t="s">
        <v>141</v>
      </c>
      <c r="C145" s="36">
        <v>0</v>
      </c>
      <c r="D145" s="37">
        <v>0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1</v>
      </c>
      <c r="Q145" s="37">
        <v>1</v>
      </c>
      <c r="R145" s="37">
        <v>0</v>
      </c>
      <c r="S145" s="37">
        <v>0</v>
      </c>
      <c r="T145" s="37">
        <v>0</v>
      </c>
      <c r="U145" s="37">
        <f t="shared" ref="U145:U170" si="2">+T145+Q145+N145+K145+H145+E145</f>
        <v>1</v>
      </c>
    </row>
    <row r="146" spans="2:21">
      <c r="B146" s="25" t="s">
        <v>142</v>
      </c>
      <c r="C146" s="36">
        <v>0</v>
      </c>
      <c r="D146" s="37">
        <v>1</v>
      </c>
      <c r="E146" s="37">
        <v>1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f t="shared" si="2"/>
        <v>1</v>
      </c>
    </row>
    <row r="147" spans="2:21">
      <c r="B147" s="25" t="s">
        <v>143</v>
      </c>
      <c r="C147" s="36">
        <v>0</v>
      </c>
      <c r="D147" s="37">
        <v>0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1</v>
      </c>
      <c r="M147" s="37">
        <v>1</v>
      </c>
      <c r="N147" s="37">
        <v>2</v>
      </c>
      <c r="O147" s="37">
        <v>0</v>
      </c>
      <c r="P147" s="37">
        <v>2</v>
      </c>
      <c r="Q147" s="37">
        <v>2</v>
      </c>
      <c r="R147" s="37">
        <v>0</v>
      </c>
      <c r="S147" s="37">
        <v>1</v>
      </c>
      <c r="T147" s="37">
        <v>1</v>
      </c>
      <c r="U147" s="37">
        <f t="shared" si="2"/>
        <v>5</v>
      </c>
    </row>
    <row r="148" spans="2:21">
      <c r="B148" s="25" t="s">
        <v>144</v>
      </c>
      <c r="C148" s="36">
        <v>1</v>
      </c>
      <c r="D148" s="37">
        <v>0</v>
      </c>
      <c r="E148" s="37">
        <v>1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1</v>
      </c>
      <c r="M148" s="37">
        <v>0</v>
      </c>
      <c r="N148" s="37">
        <v>1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f t="shared" si="2"/>
        <v>2</v>
      </c>
    </row>
    <row r="149" spans="2:21">
      <c r="B149" s="25" t="s">
        <v>145</v>
      </c>
      <c r="C149" s="36">
        <v>0</v>
      </c>
      <c r="D149" s="37">
        <v>0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f t="shared" si="2"/>
        <v>0</v>
      </c>
    </row>
    <row r="150" spans="2:21">
      <c r="B150" s="25" t="s">
        <v>146</v>
      </c>
      <c r="C150" s="36">
        <v>0</v>
      </c>
      <c r="D150" s="37">
        <v>0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7">
        <v>3</v>
      </c>
      <c r="M150" s="37">
        <v>2</v>
      </c>
      <c r="N150" s="37">
        <v>5</v>
      </c>
      <c r="O150" s="37">
        <v>0</v>
      </c>
      <c r="P150" s="37">
        <v>2</v>
      </c>
      <c r="Q150" s="37">
        <v>2</v>
      </c>
      <c r="R150" s="37">
        <v>0</v>
      </c>
      <c r="S150" s="37">
        <v>0</v>
      </c>
      <c r="T150" s="37">
        <v>0</v>
      </c>
      <c r="U150" s="37">
        <f t="shared" si="2"/>
        <v>7</v>
      </c>
    </row>
    <row r="151" spans="2:21">
      <c r="B151" s="25" t="s">
        <v>147</v>
      </c>
      <c r="C151" s="36">
        <v>0</v>
      </c>
      <c r="D151" s="37">
        <v>1</v>
      </c>
      <c r="E151" s="37">
        <v>1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f t="shared" si="2"/>
        <v>1</v>
      </c>
    </row>
    <row r="152" spans="2:21">
      <c r="B152" s="25" t="s">
        <v>148</v>
      </c>
      <c r="C152" s="36">
        <v>0</v>
      </c>
      <c r="D152" s="37">
        <v>2</v>
      </c>
      <c r="E152" s="37">
        <v>2</v>
      </c>
      <c r="F152" s="37">
        <v>0</v>
      </c>
      <c r="G152" s="37">
        <v>0</v>
      </c>
      <c r="H152" s="37">
        <v>0</v>
      </c>
      <c r="I152" s="37">
        <v>1</v>
      </c>
      <c r="J152" s="37">
        <v>0</v>
      </c>
      <c r="K152" s="37">
        <v>1</v>
      </c>
      <c r="L152" s="37">
        <v>0</v>
      </c>
      <c r="M152" s="37">
        <v>0</v>
      </c>
      <c r="N152" s="37">
        <v>0</v>
      </c>
      <c r="O152" s="37">
        <v>0</v>
      </c>
      <c r="P152" s="37">
        <v>2</v>
      </c>
      <c r="Q152" s="37">
        <v>2</v>
      </c>
      <c r="R152" s="37">
        <v>0</v>
      </c>
      <c r="S152" s="37">
        <v>0</v>
      </c>
      <c r="T152" s="37">
        <v>0</v>
      </c>
      <c r="U152" s="37">
        <f t="shared" si="2"/>
        <v>5</v>
      </c>
    </row>
    <row r="153" spans="2:21">
      <c r="B153" s="25" t="s">
        <v>149</v>
      </c>
      <c r="C153" s="36">
        <v>0</v>
      </c>
      <c r="D153" s="37">
        <v>0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1</v>
      </c>
      <c r="K153" s="37">
        <v>1</v>
      </c>
      <c r="L153" s="37">
        <v>0</v>
      </c>
      <c r="M153" s="37">
        <v>1</v>
      </c>
      <c r="N153" s="37">
        <v>1</v>
      </c>
      <c r="O153" s="37">
        <v>0</v>
      </c>
      <c r="P153" s="37">
        <v>1</v>
      </c>
      <c r="Q153" s="37">
        <v>1</v>
      </c>
      <c r="R153" s="37">
        <v>0</v>
      </c>
      <c r="S153" s="37">
        <v>0</v>
      </c>
      <c r="T153" s="37">
        <v>0</v>
      </c>
      <c r="U153" s="37">
        <f t="shared" si="2"/>
        <v>3</v>
      </c>
    </row>
    <row r="154" spans="2:21">
      <c r="B154" s="25" t="s">
        <v>150</v>
      </c>
      <c r="C154" s="36">
        <v>0</v>
      </c>
      <c r="D154" s="37">
        <v>0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1</v>
      </c>
      <c r="M154" s="37">
        <v>4</v>
      </c>
      <c r="N154" s="37">
        <v>5</v>
      </c>
      <c r="O154" s="37">
        <v>1</v>
      </c>
      <c r="P154" s="37">
        <v>5</v>
      </c>
      <c r="Q154" s="37">
        <v>6</v>
      </c>
      <c r="R154" s="37">
        <v>0</v>
      </c>
      <c r="S154" s="37">
        <v>1</v>
      </c>
      <c r="T154" s="37">
        <v>1</v>
      </c>
      <c r="U154" s="37">
        <f t="shared" si="2"/>
        <v>12</v>
      </c>
    </row>
    <row r="155" spans="2:21">
      <c r="B155" s="25" t="s">
        <v>151</v>
      </c>
      <c r="C155" s="36">
        <v>0</v>
      </c>
      <c r="D155" s="37">
        <v>0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2</v>
      </c>
      <c r="Q155" s="37">
        <v>2</v>
      </c>
      <c r="R155" s="37">
        <v>0</v>
      </c>
      <c r="S155" s="37">
        <v>0</v>
      </c>
      <c r="T155" s="37">
        <v>0</v>
      </c>
      <c r="U155" s="37">
        <f t="shared" si="2"/>
        <v>2</v>
      </c>
    </row>
    <row r="156" spans="2:21">
      <c r="B156" s="25" t="s">
        <v>152</v>
      </c>
      <c r="C156" s="36">
        <v>0</v>
      </c>
      <c r="D156" s="37">
        <v>0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37">
        <v>2</v>
      </c>
      <c r="N156" s="37">
        <v>2</v>
      </c>
      <c r="O156" s="37">
        <v>0</v>
      </c>
      <c r="P156" s="37">
        <v>0</v>
      </c>
      <c r="Q156" s="37">
        <v>0</v>
      </c>
      <c r="R156" s="37">
        <v>1</v>
      </c>
      <c r="S156" s="37">
        <v>0</v>
      </c>
      <c r="T156" s="37">
        <v>1</v>
      </c>
      <c r="U156" s="37">
        <f t="shared" si="2"/>
        <v>3</v>
      </c>
    </row>
    <row r="157" spans="2:21">
      <c r="B157" s="25" t="s">
        <v>153</v>
      </c>
      <c r="C157" s="36">
        <v>0</v>
      </c>
      <c r="D157" s="37">
        <v>0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7">
        <v>0</v>
      </c>
      <c r="M157" s="37">
        <v>1</v>
      </c>
      <c r="N157" s="37">
        <v>1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f t="shared" si="2"/>
        <v>1</v>
      </c>
    </row>
    <row r="158" spans="2:21">
      <c r="B158" s="25" t="s">
        <v>154</v>
      </c>
      <c r="C158" s="36">
        <v>0</v>
      </c>
      <c r="D158" s="37">
        <v>0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0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2</v>
      </c>
      <c r="Q158" s="37">
        <v>2</v>
      </c>
      <c r="R158" s="37">
        <v>0</v>
      </c>
      <c r="S158" s="37">
        <v>0</v>
      </c>
      <c r="T158" s="37">
        <v>0</v>
      </c>
      <c r="U158" s="37">
        <f t="shared" si="2"/>
        <v>2</v>
      </c>
    </row>
    <row r="159" spans="2:21">
      <c r="B159" s="25" t="s">
        <v>155</v>
      </c>
      <c r="C159" s="36">
        <v>0</v>
      </c>
      <c r="D159" s="37">
        <v>0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1</v>
      </c>
      <c r="N159" s="37">
        <v>1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f t="shared" si="2"/>
        <v>1</v>
      </c>
    </row>
    <row r="160" spans="2:21">
      <c r="B160" s="25" t="s">
        <v>156</v>
      </c>
      <c r="C160" s="36">
        <v>0</v>
      </c>
      <c r="D160" s="37">
        <v>0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1</v>
      </c>
      <c r="P160" s="37">
        <v>0</v>
      </c>
      <c r="Q160" s="37">
        <v>1</v>
      </c>
      <c r="R160" s="37">
        <v>0</v>
      </c>
      <c r="S160" s="37">
        <v>0</v>
      </c>
      <c r="T160" s="37">
        <v>0</v>
      </c>
      <c r="U160" s="37">
        <f t="shared" si="2"/>
        <v>1</v>
      </c>
    </row>
    <row r="161" spans="2:21">
      <c r="B161" s="25" t="s">
        <v>157</v>
      </c>
      <c r="C161" s="36">
        <v>0</v>
      </c>
      <c r="D161" s="37">
        <v>0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0</v>
      </c>
      <c r="K161" s="37">
        <v>0</v>
      </c>
      <c r="L161" s="37">
        <v>1</v>
      </c>
      <c r="M161" s="37">
        <v>0</v>
      </c>
      <c r="N161" s="37">
        <v>1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f t="shared" si="2"/>
        <v>1</v>
      </c>
    </row>
    <row r="162" spans="2:21">
      <c r="B162" s="25" t="s">
        <v>158</v>
      </c>
      <c r="C162" s="36">
        <v>0</v>
      </c>
      <c r="D162" s="37">
        <v>1</v>
      </c>
      <c r="E162" s="37">
        <v>1</v>
      </c>
      <c r="F162" s="37">
        <v>0</v>
      </c>
      <c r="G162" s="37">
        <v>0</v>
      </c>
      <c r="H162" s="37">
        <v>0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f t="shared" si="2"/>
        <v>1</v>
      </c>
    </row>
    <row r="163" spans="2:21">
      <c r="B163" s="25" t="s">
        <v>159</v>
      </c>
      <c r="C163" s="36">
        <v>0</v>
      </c>
      <c r="D163" s="37">
        <v>0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f t="shared" si="2"/>
        <v>0</v>
      </c>
    </row>
    <row r="164" spans="2:21">
      <c r="B164" s="25" t="s">
        <v>160</v>
      </c>
      <c r="C164" s="36">
        <v>0</v>
      </c>
      <c r="D164" s="37">
        <v>0</v>
      </c>
      <c r="E164" s="37">
        <v>0</v>
      </c>
      <c r="F164" s="37">
        <v>0</v>
      </c>
      <c r="G164" s="37">
        <v>1</v>
      </c>
      <c r="H164" s="37">
        <v>1</v>
      </c>
      <c r="I164" s="37">
        <v>0</v>
      </c>
      <c r="J164" s="37">
        <v>0</v>
      </c>
      <c r="K164" s="37">
        <v>0</v>
      </c>
      <c r="L164" s="37">
        <v>0</v>
      </c>
      <c r="M164" s="37">
        <v>1</v>
      </c>
      <c r="N164" s="37">
        <v>1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f t="shared" si="2"/>
        <v>2</v>
      </c>
    </row>
    <row r="165" spans="2:21">
      <c r="B165" s="25" t="s">
        <v>161</v>
      </c>
      <c r="C165" s="36">
        <v>0</v>
      </c>
      <c r="D165" s="37">
        <v>0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1</v>
      </c>
      <c r="Q165" s="37">
        <v>1</v>
      </c>
      <c r="R165" s="37">
        <v>0</v>
      </c>
      <c r="S165" s="37">
        <v>0</v>
      </c>
      <c r="T165" s="37">
        <v>0</v>
      </c>
      <c r="U165" s="37">
        <f t="shared" si="2"/>
        <v>1</v>
      </c>
    </row>
    <row r="166" spans="2:21">
      <c r="B166" s="26" t="s">
        <v>162</v>
      </c>
      <c r="C166" s="36">
        <v>0</v>
      </c>
      <c r="D166" s="37">
        <v>0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1</v>
      </c>
      <c r="T166" s="37">
        <v>1</v>
      </c>
      <c r="U166" s="37">
        <f t="shared" si="2"/>
        <v>1</v>
      </c>
    </row>
    <row r="167" spans="2:21">
      <c r="B167" s="25" t="s">
        <v>163</v>
      </c>
      <c r="C167" s="36">
        <v>0</v>
      </c>
      <c r="D167" s="37">
        <v>0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1</v>
      </c>
      <c r="Q167" s="37">
        <v>1</v>
      </c>
      <c r="R167" s="37">
        <v>0</v>
      </c>
      <c r="S167" s="37">
        <v>0</v>
      </c>
      <c r="T167" s="37">
        <v>0</v>
      </c>
      <c r="U167" s="37">
        <f t="shared" si="2"/>
        <v>1</v>
      </c>
    </row>
    <row r="168" spans="2:21">
      <c r="B168" s="25" t="s">
        <v>164</v>
      </c>
      <c r="C168" s="36">
        <v>0</v>
      </c>
      <c r="D168" s="37">
        <v>0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7">
        <v>0</v>
      </c>
      <c r="M168" s="37">
        <v>0</v>
      </c>
      <c r="N168" s="37">
        <v>0</v>
      </c>
      <c r="O168" s="37">
        <v>1</v>
      </c>
      <c r="P168" s="37">
        <v>0</v>
      </c>
      <c r="Q168" s="37">
        <v>1</v>
      </c>
      <c r="R168" s="37">
        <v>0</v>
      </c>
      <c r="S168" s="37">
        <v>0</v>
      </c>
      <c r="T168" s="37">
        <v>0</v>
      </c>
      <c r="U168" s="37">
        <f t="shared" si="2"/>
        <v>1</v>
      </c>
    </row>
    <row r="169" spans="2:21" ht="16.5" thickBot="1">
      <c r="B169" s="27" t="s">
        <v>165</v>
      </c>
      <c r="C169" s="38">
        <v>0</v>
      </c>
      <c r="D169" s="39">
        <v>0</v>
      </c>
      <c r="E169" s="39">
        <v>0</v>
      </c>
      <c r="F169" s="39">
        <v>0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</v>
      </c>
      <c r="M169" s="39">
        <v>0</v>
      </c>
      <c r="N169" s="39">
        <v>0</v>
      </c>
      <c r="O169" s="39">
        <v>0</v>
      </c>
      <c r="P169" s="39">
        <v>1</v>
      </c>
      <c r="Q169" s="39">
        <v>1</v>
      </c>
      <c r="R169" s="39">
        <v>0</v>
      </c>
      <c r="S169" s="39">
        <v>0</v>
      </c>
      <c r="T169" s="39">
        <v>0</v>
      </c>
      <c r="U169" s="39">
        <f t="shared" si="2"/>
        <v>1</v>
      </c>
    </row>
    <row r="170" spans="2:21" ht="16.5" thickBot="1">
      <c r="B170" s="19" t="s">
        <v>7</v>
      </c>
      <c r="C170" s="40">
        <v>6</v>
      </c>
      <c r="D170" s="41">
        <v>17</v>
      </c>
      <c r="E170" s="41">
        <v>23</v>
      </c>
      <c r="F170" s="41">
        <v>0</v>
      </c>
      <c r="G170" s="41">
        <v>3</v>
      </c>
      <c r="H170" s="41">
        <v>3</v>
      </c>
      <c r="I170" s="41">
        <v>1</v>
      </c>
      <c r="J170" s="41">
        <v>8</v>
      </c>
      <c r="K170" s="41">
        <v>9</v>
      </c>
      <c r="L170" s="41">
        <v>18</v>
      </c>
      <c r="M170" s="41">
        <v>78</v>
      </c>
      <c r="N170" s="41">
        <v>96</v>
      </c>
      <c r="O170" s="41">
        <v>16</v>
      </c>
      <c r="P170" s="41">
        <v>70</v>
      </c>
      <c r="Q170" s="41">
        <v>86</v>
      </c>
      <c r="R170" s="41">
        <f ca="1">+SUM(R16:R170)</f>
        <v>19</v>
      </c>
      <c r="S170" s="41">
        <f ca="1">+SUM(S16:S170)</f>
        <v>45</v>
      </c>
      <c r="T170" s="41">
        <v>64</v>
      </c>
      <c r="U170" s="42">
        <f t="shared" si="2"/>
        <v>281</v>
      </c>
    </row>
    <row r="171" spans="2:21" ht="16.5" thickBot="1">
      <c r="B171" s="59" t="s">
        <v>9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1"/>
    </row>
    <row r="176" spans="2:21" ht="36" customHeight="1"/>
    <row r="187" ht="36.950000000000003" customHeight="1"/>
  </sheetData>
  <autoFilter ref="B14:U171" xr:uid="{9823E1CE-DA4C-4F20-AEE1-53CB9F6720FB}">
    <filterColumn colId="1" showButton="0"/>
    <filterColumn colId="2" showButton="0"/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6" showButton="0"/>
    <filterColumn colId="17" showButton="0"/>
  </autoFilter>
  <mergeCells count="21">
    <mergeCell ref="B3:U3"/>
    <mergeCell ref="B171:U171"/>
    <mergeCell ref="R14:T14"/>
    <mergeCell ref="R6:T6"/>
    <mergeCell ref="B6:B7"/>
    <mergeCell ref="B5:U5"/>
    <mergeCell ref="B10:U10"/>
    <mergeCell ref="B13:U13"/>
    <mergeCell ref="B14:B15"/>
    <mergeCell ref="C14:E14"/>
    <mergeCell ref="F14:H14"/>
    <mergeCell ref="I14:K14"/>
    <mergeCell ref="L14:N14"/>
    <mergeCell ref="O14:Q14"/>
    <mergeCell ref="U14:U15"/>
    <mergeCell ref="C6:E6"/>
    <mergeCell ref="F6:H6"/>
    <mergeCell ref="I6:K6"/>
    <mergeCell ref="L6:N6"/>
    <mergeCell ref="O6:Q6"/>
    <mergeCell ref="U6:U7"/>
  </mergeCells>
  <conditionalFormatting sqref="B16:B170">
    <cfRule type="duplicateValues" dxfId="1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D869C-B202-42FE-A566-93CA3043E17D}">
  <dimension ref="B2:U10"/>
  <sheetViews>
    <sheetView showGridLines="0" workbookViewId="0">
      <selection activeCell="K25" sqref="K25"/>
    </sheetView>
  </sheetViews>
  <sheetFormatPr defaultColWidth="11" defaultRowHeight="15"/>
  <cols>
    <col min="2" max="2" width="8.25" bestFit="1" customWidth="1"/>
    <col min="3" max="3" width="6.25" bestFit="1" customWidth="1"/>
    <col min="4" max="5" width="4.625" bestFit="1" customWidth="1"/>
    <col min="6" max="6" width="6.25" bestFit="1" customWidth="1"/>
    <col min="7" max="8" width="4.625" bestFit="1" customWidth="1"/>
    <col min="9" max="9" width="6.25" bestFit="1" customWidth="1"/>
    <col min="10" max="11" width="4.625" bestFit="1" customWidth="1"/>
    <col min="12" max="12" width="6.25" bestFit="1" customWidth="1"/>
    <col min="13" max="14" width="4.625" bestFit="1" customWidth="1"/>
    <col min="15" max="15" width="6.25" bestFit="1" customWidth="1"/>
    <col min="16" max="17" width="4.625" bestFit="1" customWidth="1"/>
    <col min="18" max="18" width="6.25" bestFit="1" customWidth="1"/>
    <col min="19" max="20" width="4.625" bestFit="1" customWidth="1"/>
    <col min="21" max="21" width="4.25" bestFit="1" customWidth="1"/>
  </cols>
  <sheetData>
    <row r="2" spans="2:21" ht="15.75" thickBot="1"/>
    <row r="3" spans="2:21" ht="39" customHeight="1" thickBot="1">
      <c r="B3" s="56" t="s">
        <v>166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8"/>
    </row>
    <row r="4" spans="2:21" ht="16.5" thickBot="1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2:21" ht="16.5" thickBot="1">
      <c r="B5" s="63" t="s">
        <v>167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5"/>
    </row>
    <row r="6" spans="2:21" ht="15.75">
      <c r="B6" s="54" t="s">
        <v>168</v>
      </c>
      <c r="C6" s="70">
        <v>2019</v>
      </c>
      <c r="D6" s="53"/>
      <c r="E6" s="53"/>
      <c r="F6" s="53">
        <v>2020</v>
      </c>
      <c r="G6" s="53"/>
      <c r="H6" s="53"/>
      <c r="I6" s="53">
        <v>2021</v>
      </c>
      <c r="J6" s="53"/>
      <c r="K6" s="53"/>
      <c r="L6" s="53">
        <v>2022</v>
      </c>
      <c r="M6" s="53"/>
      <c r="N6" s="53"/>
      <c r="O6" s="53">
        <v>2023</v>
      </c>
      <c r="P6" s="53"/>
      <c r="Q6" s="53"/>
      <c r="R6" s="53" t="s">
        <v>3</v>
      </c>
      <c r="S6" s="53"/>
      <c r="T6" s="53"/>
      <c r="U6" s="71" t="s">
        <v>4</v>
      </c>
    </row>
    <row r="7" spans="2:21" ht="16.5" thickBot="1">
      <c r="B7" s="55"/>
      <c r="C7" s="16" t="s">
        <v>5</v>
      </c>
      <c r="D7" s="11" t="s">
        <v>6</v>
      </c>
      <c r="E7" s="11" t="s">
        <v>7</v>
      </c>
      <c r="F7" s="11" t="s">
        <v>5</v>
      </c>
      <c r="G7" s="11" t="s">
        <v>6</v>
      </c>
      <c r="H7" s="11" t="s">
        <v>7</v>
      </c>
      <c r="I7" s="12" t="s">
        <v>5</v>
      </c>
      <c r="J7" s="12" t="s">
        <v>6</v>
      </c>
      <c r="K7" s="12" t="s">
        <v>7</v>
      </c>
      <c r="L7" s="12" t="s">
        <v>5</v>
      </c>
      <c r="M7" s="12" t="s">
        <v>6</v>
      </c>
      <c r="N7" s="12" t="s">
        <v>7</v>
      </c>
      <c r="O7" s="12" t="s">
        <v>5</v>
      </c>
      <c r="P7" s="12" t="s">
        <v>6</v>
      </c>
      <c r="Q7" s="12" t="s">
        <v>7</v>
      </c>
      <c r="R7" s="12" t="s">
        <v>5</v>
      </c>
      <c r="S7" s="12" t="s">
        <v>6</v>
      </c>
      <c r="T7" s="12" t="s">
        <v>7</v>
      </c>
      <c r="U7" s="72"/>
    </row>
    <row r="8" spans="2:21" ht="16.5" thickBot="1">
      <c r="B8" s="10" t="s">
        <v>169</v>
      </c>
      <c r="C8" s="17">
        <v>6</v>
      </c>
      <c r="D8" s="9">
        <v>13</v>
      </c>
      <c r="E8" s="9">
        <v>19</v>
      </c>
      <c r="F8" s="9">
        <v>0</v>
      </c>
      <c r="G8" s="9">
        <v>0</v>
      </c>
      <c r="H8" s="9">
        <v>0</v>
      </c>
      <c r="I8" s="9">
        <v>1</v>
      </c>
      <c r="J8" s="9">
        <v>8</v>
      </c>
      <c r="K8" s="9">
        <v>9</v>
      </c>
      <c r="L8" s="9">
        <v>13</v>
      </c>
      <c r="M8" s="9">
        <v>72</v>
      </c>
      <c r="N8" s="9">
        <v>85</v>
      </c>
      <c r="O8" s="9">
        <v>12</v>
      </c>
      <c r="P8" s="9">
        <v>51</v>
      </c>
      <c r="Q8" s="9">
        <v>63</v>
      </c>
      <c r="R8" s="9">
        <v>14</v>
      </c>
      <c r="S8" s="9">
        <v>38</v>
      </c>
      <c r="T8" s="9">
        <v>52</v>
      </c>
      <c r="U8" s="15">
        <f>+T8+Q8+N8+K8+H8+E8</f>
        <v>228</v>
      </c>
    </row>
    <row r="9" spans="2:21" ht="16.5" thickBot="1">
      <c r="B9" s="19" t="s">
        <v>7</v>
      </c>
      <c r="C9" s="18">
        <f>+C8</f>
        <v>6</v>
      </c>
      <c r="D9" s="7">
        <f>+D8</f>
        <v>13</v>
      </c>
      <c r="E9" s="7">
        <f>+E8</f>
        <v>19</v>
      </c>
      <c r="F9" s="7">
        <f>+F8</f>
        <v>0</v>
      </c>
      <c r="G9" s="7">
        <f>+G8</f>
        <v>0</v>
      </c>
      <c r="H9" s="7">
        <f>+H8</f>
        <v>0</v>
      </c>
      <c r="I9" s="7">
        <f>+I8</f>
        <v>1</v>
      </c>
      <c r="J9" s="7">
        <f>+J8</f>
        <v>8</v>
      </c>
      <c r="K9" s="7">
        <f>+K8</f>
        <v>9</v>
      </c>
      <c r="L9" s="7">
        <f>+L8</f>
        <v>13</v>
      </c>
      <c r="M9" s="7">
        <f>+M8</f>
        <v>72</v>
      </c>
      <c r="N9" s="7">
        <f>+N8</f>
        <v>85</v>
      </c>
      <c r="O9" s="7">
        <f>+O8</f>
        <v>12</v>
      </c>
      <c r="P9" s="7">
        <f>+P8</f>
        <v>51</v>
      </c>
      <c r="Q9" s="7">
        <f>+Q8</f>
        <v>63</v>
      </c>
      <c r="R9" s="7">
        <f>+R8</f>
        <v>14</v>
      </c>
      <c r="S9" s="7">
        <f>+S8</f>
        <v>38</v>
      </c>
      <c r="T9" s="7">
        <f>+T8</f>
        <v>52</v>
      </c>
      <c r="U9" s="13">
        <f>+U8</f>
        <v>228</v>
      </c>
    </row>
    <row r="10" spans="2:21" ht="16.5" thickBot="1">
      <c r="B10" s="59" t="s">
        <v>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1"/>
    </row>
  </sheetData>
  <mergeCells count="11">
    <mergeCell ref="B3:U3"/>
    <mergeCell ref="R6:T6"/>
    <mergeCell ref="U6:U7"/>
    <mergeCell ref="B10:U10"/>
    <mergeCell ref="B6:B7"/>
    <mergeCell ref="B5:U5"/>
    <mergeCell ref="C6:E6"/>
    <mergeCell ref="F6:H6"/>
    <mergeCell ref="I6:K6"/>
    <mergeCell ref="L6:N6"/>
    <mergeCell ref="O6:Q6"/>
  </mergeCells>
  <conditionalFormatting sqref="B9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7F362-109A-421A-8E4D-43CAA4AA1CBA}">
  <dimension ref="B2:U19"/>
  <sheetViews>
    <sheetView showGridLines="0" workbookViewId="0">
      <selection activeCell="W19" sqref="W19"/>
    </sheetView>
  </sheetViews>
  <sheetFormatPr defaultColWidth="11" defaultRowHeight="15"/>
  <cols>
    <col min="2" max="2" width="24.25" bestFit="1" customWidth="1"/>
    <col min="3" max="3" width="6.25" bestFit="1" customWidth="1"/>
    <col min="4" max="5" width="4.625" bestFit="1" customWidth="1"/>
    <col min="6" max="6" width="6.25" bestFit="1" customWidth="1"/>
    <col min="7" max="8" width="4.625" bestFit="1" customWidth="1"/>
    <col min="9" max="9" width="6.25" bestFit="1" customWidth="1"/>
    <col min="10" max="11" width="4.625" bestFit="1" customWidth="1"/>
    <col min="12" max="12" width="6.25" bestFit="1" customWidth="1"/>
    <col min="13" max="14" width="4.625" bestFit="1" customWidth="1"/>
    <col min="15" max="15" width="6.25" bestFit="1" customWidth="1"/>
    <col min="16" max="17" width="4.625" bestFit="1" customWidth="1"/>
    <col min="18" max="18" width="6.25" bestFit="1" customWidth="1"/>
    <col min="19" max="20" width="4.625" bestFit="1" customWidth="1"/>
    <col min="21" max="21" width="4.25" bestFit="1" customWidth="1"/>
  </cols>
  <sheetData>
    <row r="2" spans="2:21" ht="15.75" thickBot="1"/>
    <row r="3" spans="2:21" ht="45" customHeight="1" thickBot="1">
      <c r="B3" s="73" t="s">
        <v>170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5"/>
    </row>
    <row r="4" spans="2:21" ht="16.5" thickBot="1"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2:21" ht="16.5" thickBot="1">
      <c r="B5" s="63" t="s">
        <v>171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5"/>
    </row>
    <row r="6" spans="2:21" ht="15.75">
      <c r="B6" s="54" t="s">
        <v>172</v>
      </c>
      <c r="C6" s="70">
        <v>2019</v>
      </c>
      <c r="D6" s="53"/>
      <c r="E6" s="53"/>
      <c r="F6" s="53">
        <v>2020</v>
      </c>
      <c r="G6" s="53"/>
      <c r="H6" s="53"/>
      <c r="I6" s="53">
        <v>2021</v>
      </c>
      <c r="J6" s="53"/>
      <c r="K6" s="53"/>
      <c r="L6" s="53">
        <v>2022</v>
      </c>
      <c r="M6" s="53"/>
      <c r="N6" s="53"/>
      <c r="O6" s="53">
        <v>2023</v>
      </c>
      <c r="P6" s="53"/>
      <c r="Q6" s="53"/>
      <c r="R6" s="53" t="s">
        <v>3</v>
      </c>
      <c r="S6" s="53"/>
      <c r="T6" s="53"/>
      <c r="U6" s="71" t="s">
        <v>4</v>
      </c>
    </row>
    <row r="7" spans="2:21" ht="16.5" thickBot="1">
      <c r="B7" s="55"/>
      <c r="C7" s="16" t="s">
        <v>5</v>
      </c>
      <c r="D7" s="11" t="s">
        <v>6</v>
      </c>
      <c r="E7" s="11" t="s">
        <v>7</v>
      </c>
      <c r="F7" s="11" t="s">
        <v>5</v>
      </c>
      <c r="G7" s="11" t="s">
        <v>6</v>
      </c>
      <c r="H7" s="11" t="s">
        <v>7</v>
      </c>
      <c r="I7" s="12" t="s">
        <v>5</v>
      </c>
      <c r="J7" s="12" t="s">
        <v>6</v>
      </c>
      <c r="K7" s="12" t="s">
        <v>7</v>
      </c>
      <c r="L7" s="12" t="s">
        <v>5</v>
      </c>
      <c r="M7" s="12" t="s">
        <v>6</v>
      </c>
      <c r="N7" s="12" t="s">
        <v>7</v>
      </c>
      <c r="O7" s="12" t="s">
        <v>5</v>
      </c>
      <c r="P7" s="12" t="s">
        <v>6</v>
      </c>
      <c r="Q7" s="12" t="s">
        <v>7</v>
      </c>
      <c r="R7" s="12" t="s">
        <v>5</v>
      </c>
      <c r="S7" s="12" t="s">
        <v>6</v>
      </c>
      <c r="T7" s="12" t="s">
        <v>7</v>
      </c>
      <c r="U7" s="72"/>
    </row>
    <row r="8" spans="2:21" ht="15.75">
      <c r="B8" s="21" t="s">
        <v>173</v>
      </c>
      <c r="C8" s="14">
        <v>1</v>
      </c>
      <c r="D8" s="14">
        <v>4</v>
      </c>
      <c r="E8" s="14">
        <v>5</v>
      </c>
      <c r="F8" s="14">
        <v>0</v>
      </c>
      <c r="G8" s="14">
        <v>3</v>
      </c>
      <c r="H8" s="14">
        <v>3</v>
      </c>
      <c r="I8" s="14">
        <v>0</v>
      </c>
      <c r="J8" s="14">
        <v>1</v>
      </c>
      <c r="K8" s="14">
        <v>1</v>
      </c>
      <c r="L8" s="14">
        <v>2</v>
      </c>
      <c r="M8" s="14">
        <v>9</v>
      </c>
      <c r="N8" s="14">
        <v>11</v>
      </c>
      <c r="O8" s="14">
        <v>3</v>
      </c>
      <c r="P8" s="14">
        <v>11</v>
      </c>
      <c r="Q8" s="14">
        <v>14</v>
      </c>
      <c r="R8" s="14">
        <v>1</v>
      </c>
      <c r="S8" s="14">
        <v>6</v>
      </c>
      <c r="T8" s="14">
        <v>7</v>
      </c>
      <c r="U8" s="22">
        <f>+T8+Q8+N8+K8+H8+E8</f>
        <v>41</v>
      </c>
    </row>
    <row r="9" spans="2:21" ht="15.75">
      <c r="B9" s="2" t="s">
        <v>174</v>
      </c>
      <c r="C9" s="1">
        <v>0</v>
      </c>
      <c r="D9" s="1">
        <v>1</v>
      </c>
      <c r="E9" s="1">
        <v>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2</v>
      </c>
      <c r="M9" s="1">
        <v>2</v>
      </c>
      <c r="N9" s="1">
        <v>4</v>
      </c>
      <c r="O9" s="1">
        <v>0</v>
      </c>
      <c r="P9" s="1">
        <v>2</v>
      </c>
      <c r="Q9" s="1">
        <v>2</v>
      </c>
      <c r="R9" s="1">
        <v>1</v>
      </c>
      <c r="S9" s="1">
        <v>1</v>
      </c>
      <c r="T9" s="1">
        <v>2</v>
      </c>
      <c r="U9" s="3">
        <f>+T9+Q9+N9+K9+H9+E9</f>
        <v>9</v>
      </c>
    </row>
    <row r="10" spans="2:21" ht="15.75">
      <c r="B10" s="2" t="s">
        <v>175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3">
        <f>+T10+Q10+N10+K10+H10+E10</f>
        <v>0</v>
      </c>
    </row>
    <row r="11" spans="2:21" ht="15.75">
      <c r="B11" s="2" t="s">
        <v>176</v>
      </c>
      <c r="C11" s="1">
        <v>0</v>
      </c>
      <c r="D11" s="1">
        <v>1</v>
      </c>
      <c r="E11" s="1">
        <v>1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1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3">
        <f>+T11+Q11+N11+K11+H11+E11</f>
        <v>2</v>
      </c>
    </row>
    <row r="12" spans="2:21" ht="15.75">
      <c r="B12" s="2" t="s">
        <v>177</v>
      </c>
      <c r="C12" s="1">
        <v>0</v>
      </c>
      <c r="D12" s="1">
        <v>0</v>
      </c>
      <c r="E12" s="1">
        <v>0</v>
      </c>
      <c r="F12" s="1">
        <v>0</v>
      </c>
      <c r="G12" s="1">
        <v>1</v>
      </c>
      <c r="H12" s="1">
        <v>1</v>
      </c>
      <c r="I12" s="1">
        <v>0</v>
      </c>
      <c r="J12" s="1">
        <v>1</v>
      </c>
      <c r="K12" s="1">
        <v>1</v>
      </c>
      <c r="L12" s="1">
        <v>7</v>
      </c>
      <c r="M12" s="1">
        <v>5</v>
      </c>
      <c r="N12" s="1">
        <v>12</v>
      </c>
      <c r="O12" s="1">
        <v>0</v>
      </c>
      <c r="P12" s="1">
        <v>1</v>
      </c>
      <c r="Q12" s="1">
        <v>1</v>
      </c>
      <c r="R12" s="1">
        <v>2</v>
      </c>
      <c r="S12" s="1">
        <v>1</v>
      </c>
      <c r="T12" s="1">
        <v>3</v>
      </c>
      <c r="U12" s="3">
        <f>+T12+Q12+N12+K12+H12+E12</f>
        <v>18</v>
      </c>
    </row>
    <row r="13" spans="2:21" ht="15.75">
      <c r="B13" s="2" t="s">
        <v>178</v>
      </c>
      <c r="C13" s="1">
        <v>1</v>
      </c>
      <c r="D13" s="1">
        <v>3</v>
      </c>
      <c r="E13" s="1">
        <v>4</v>
      </c>
      <c r="F13" s="1">
        <v>0</v>
      </c>
      <c r="G13" s="1">
        <v>1</v>
      </c>
      <c r="H13" s="1">
        <v>1</v>
      </c>
      <c r="I13" s="1">
        <v>0</v>
      </c>
      <c r="J13" s="1">
        <v>0</v>
      </c>
      <c r="K13" s="1">
        <v>0</v>
      </c>
      <c r="L13" s="1">
        <v>1</v>
      </c>
      <c r="M13" s="1">
        <v>7</v>
      </c>
      <c r="N13" s="1">
        <v>8</v>
      </c>
      <c r="O13" s="1">
        <v>0</v>
      </c>
      <c r="P13" s="1">
        <v>7</v>
      </c>
      <c r="Q13" s="1">
        <v>7</v>
      </c>
      <c r="R13" s="1">
        <v>0</v>
      </c>
      <c r="S13" s="1">
        <v>4</v>
      </c>
      <c r="T13" s="1">
        <v>4</v>
      </c>
      <c r="U13" s="3">
        <f>+T13+Q13+N13+K13+H13+E13</f>
        <v>24</v>
      </c>
    </row>
    <row r="14" spans="2:21" ht="15.75">
      <c r="B14" s="2" t="s">
        <v>179</v>
      </c>
      <c r="C14" s="1">
        <v>1</v>
      </c>
      <c r="D14" s="1">
        <v>0</v>
      </c>
      <c r="E14" s="1">
        <v>1</v>
      </c>
      <c r="F14" s="1">
        <v>0</v>
      </c>
      <c r="G14" s="1">
        <v>1</v>
      </c>
      <c r="H14" s="1">
        <v>1</v>
      </c>
      <c r="I14" s="1">
        <v>0</v>
      </c>
      <c r="J14" s="1">
        <v>0</v>
      </c>
      <c r="K14" s="1">
        <v>0</v>
      </c>
      <c r="L14" s="1">
        <v>1</v>
      </c>
      <c r="M14" s="1">
        <v>1</v>
      </c>
      <c r="N14" s="1">
        <v>2</v>
      </c>
      <c r="O14" s="1">
        <v>2</v>
      </c>
      <c r="P14" s="1">
        <v>5</v>
      </c>
      <c r="Q14" s="1">
        <v>7</v>
      </c>
      <c r="R14" s="1">
        <v>3</v>
      </c>
      <c r="S14" s="1">
        <v>5</v>
      </c>
      <c r="T14" s="1">
        <v>8</v>
      </c>
      <c r="U14" s="3">
        <f>+T14+Q14+N14+K14+H14+E14</f>
        <v>19</v>
      </c>
    </row>
    <row r="15" spans="2:21" ht="15.75">
      <c r="B15" s="2" t="s">
        <v>180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2</v>
      </c>
      <c r="L15" s="1">
        <v>1</v>
      </c>
      <c r="M15" s="1">
        <v>3</v>
      </c>
      <c r="N15" s="1">
        <v>0</v>
      </c>
      <c r="O15" s="1">
        <v>2</v>
      </c>
      <c r="P15" s="1">
        <v>2</v>
      </c>
      <c r="Q15" s="1">
        <v>5</v>
      </c>
      <c r="R15" s="1">
        <v>0</v>
      </c>
      <c r="S15" s="1">
        <v>2</v>
      </c>
      <c r="T15" s="1">
        <v>2</v>
      </c>
      <c r="U15" s="3">
        <f>+T15+Q15+N15+K15+H15+E15</f>
        <v>9</v>
      </c>
    </row>
    <row r="16" spans="2:21" ht="15.75">
      <c r="B16" s="2" t="s">
        <v>181</v>
      </c>
      <c r="C16" s="1">
        <v>4</v>
      </c>
      <c r="D16" s="1">
        <v>9</v>
      </c>
      <c r="E16" s="1">
        <v>13</v>
      </c>
      <c r="F16" s="1">
        <v>0</v>
      </c>
      <c r="G16" s="1">
        <v>0</v>
      </c>
      <c r="H16" s="1">
        <v>0</v>
      </c>
      <c r="I16" s="1">
        <v>0</v>
      </c>
      <c r="J16" s="1">
        <v>7</v>
      </c>
      <c r="K16" s="1">
        <v>7</v>
      </c>
      <c r="L16" s="1">
        <v>10</v>
      </c>
      <c r="M16" s="1">
        <v>45</v>
      </c>
      <c r="N16" s="1">
        <v>55</v>
      </c>
      <c r="O16" s="1">
        <v>11</v>
      </c>
      <c r="P16" s="1">
        <v>32</v>
      </c>
      <c r="Q16" s="1">
        <v>43</v>
      </c>
      <c r="R16" s="1">
        <v>10</v>
      </c>
      <c r="S16" s="1">
        <v>23</v>
      </c>
      <c r="T16" s="1">
        <v>33</v>
      </c>
      <c r="U16" s="3">
        <f>+T16+Q16+N16+K16+H16+E16</f>
        <v>151</v>
      </c>
    </row>
    <row r="17" spans="2:21" ht="16.5" thickBot="1">
      <c r="B17" s="4" t="s">
        <v>182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</v>
      </c>
      <c r="J17" s="5">
        <v>4</v>
      </c>
      <c r="K17" s="5">
        <v>5</v>
      </c>
      <c r="L17" s="5">
        <v>7</v>
      </c>
      <c r="M17" s="5">
        <v>39</v>
      </c>
      <c r="N17" s="5">
        <v>46</v>
      </c>
      <c r="O17" s="5">
        <v>9</v>
      </c>
      <c r="P17" s="5">
        <v>36</v>
      </c>
      <c r="Q17" s="5">
        <v>45</v>
      </c>
      <c r="R17" s="5">
        <v>14</v>
      </c>
      <c r="S17" s="5">
        <v>31</v>
      </c>
      <c r="T17" s="5">
        <v>45</v>
      </c>
      <c r="U17" s="6">
        <f>+T17+Q17+N17+K17+H17+E17</f>
        <v>141</v>
      </c>
    </row>
    <row r="18" spans="2:21" ht="16.5" thickBot="1">
      <c r="B18" s="20" t="s">
        <v>7</v>
      </c>
      <c r="C18" s="7">
        <f>SUM(C8:C17)</f>
        <v>7</v>
      </c>
      <c r="D18" s="7">
        <f>SUM(D8:D17)</f>
        <v>18</v>
      </c>
      <c r="E18" s="7">
        <f>SUM(E8:E17)</f>
        <v>25</v>
      </c>
      <c r="F18" s="7">
        <f>SUM(F8:F17)</f>
        <v>0</v>
      </c>
      <c r="G18" s="7">
        <f>SUM(G8:G17)</f>
        <v>6</v>
      </c>
      <c r="H18" s="7">
        <f>SUM(H8:H17)</f>
        <v>6</v>
      </c>
      <c r="I18" s="7">
        <f>SUM(I8:I17)</f>
        <v>1</v>
      </c>
      <c r="J18" s="7">
        <f>SUM(J8:J17)</f>
        <v>13</v>
      </c>
      <c r="K18" s="7">
        <f>SUM(K8:K17)</f>
        <v>16</v>
      </c>
      <c r="L18" s="7">
        <f>SUM(L8:L17)</f>
        <v>31</v>
      </c>
      <c r="M18" s="7">
        <f>SUM(M8:M17)</f>
        <v>112</v>
      </c>
      <c r="N18" s="7">
        <f>SUM(N8:N17)</f>
        <v>139</v>
      </c>
      <c r="O18" s="7">
        <f>SUM(O8:O17)</f>
        <v>27</v>
      </c>
      <c r="P18" s="7">
        <f>SUM(P8:P17)</f>
        <v>96</v>
      </c>
      <c r="Q18" s="7">
        <f>SUM(Q8:Q17)</f>
        <v>124</v>
      </c>
      <c r="R18" s="7">
        <f>SUM(R8:R17)</f>
        <v>31</v>
      </c>
      <c r="S18" s="7">
        <f>SUM(S8:S17)</f>
        <v>73</v>
      </c>
      <c r="T18" s="7">
        <f>SUM(T8:T17)</f>
        <v>104</v>
      </c>
      <c r="U18" s="8">
        <f>SUM(U8:U17)</f>
        <v>414</v>
      </c>
    </row>
    <row r="19" spans="2:21" ht="16.5" thickBot="1">
      <c r="B19" s="59" t="s">
        <v>9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1"/>
    </row>
  </sheetData>
  <mergeCells count="11">
    <mergeCell ref="U6:U7"/>
    <mergeCell ref="B5:U5"/>
    <mergeCell ref="B6:B7"/>
    <mergeCell ref="B19:U19"/>
    <mergeCell ref="B3:U3"/>
    <mergeCell ref="C6:E6"/>
    <mergeCell ref="F6:H6"/>
    <mergeCell ref="I6:K6"/>
    <mergeCell ref="L6:N6"/>
    <mergeCell ref="O6:Q6"/>
    <mergeCell ref="R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Ignacio Gomez Carrillo</dc:creator>
  <cp:keywords/>
  <dc:description/>
  <cp:lastModifiedBy>Sandra Lorena, Botero Montes</cp:lastModifiedBy>
  <cp:revision/>
  <dcterms:created xsi:type="dcterms:W3CDTF">2025-01-24T02:48:49Z</dcterms:created>
  <dcterms:modified xsi:type="dcterms:W3CDTF">2025-01-28T21:02:59Z</dcterms:modified>
  <cp:category/>
  <cp:contentStatus/>
</cp:coreProperties>
</file>